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SUPOENG\GAENG\MONTAGEM DE PROCESSOS\1º Processo Elevadores\Cotações\00. Arquivos finais\"/>
    </mc:Choice>
  </mc:AlternateContent>
  <bookViews>
    <workbookView xWindow="0" yWindow="0" windowWidth="28800" windowHeight="11430"/>
  </bookViews>
  <sheets>
    <sheet name="SINTETICO" sheetId="10" r:id="rId1"/>
    <sheet name="COMPOSIÇÕES" sheetId="11" r:id="rId2"/>
    <sheet name="BDI" sheetId="9" r:id="rId3"/>
  </sheets>
  <externalReferences>
    <externalReference r:id="rId4"/>
  </externalReferences>
  <definedNames>
    <definedName name="_xlnm.Print_Area" localSheetId="2">BDI!$A$1:$F$47</definedName>
    <definedName name="_xlnm.Print_Area" localSheetId="1">COMPOSIÇÕES!$A$1:$H$10</definedName>
    <definedName name="_xlnm.Print_Area" localSheetId="0">SINTETICO!$A$1:$F$8</definedName>
    <definedName name="artergdfs8" localSheetId="2" hidden="1">{#N/A,#N/A,FALSE,"Pla_Preço";#N/A,#N/A,FALSE,"Crono"}</definedName>
    <definedName name="artergdfs8" localSheetId="1" hidden="1">{#N/A,#N/A,FALSE,"Pla_Preço";#N/A,#N/A,FALSE,"Crono"}</definedName>
    <definedName name="artergdfs8" localSheetId="0" hidden="1">{#N/A,#N/A,FALSE,"Pla_Preço";#N/A,#N/A,FALSE,"Crono"}</definedName>
    <definedName name="artergdfs8" hidden="1">{#N/A,#N/A,FALSE,"Pla_Preço";#N/A,#N/A,FALSE,"Crono"}</definedName>
    <definedName name="asdfsdfsd" localSheetId="2" hidden="1">{#N/A,#N/A,FALSE,"Pla_Preço";#N/A,#N/A,FALSE,"Crono"}</definedName>
    <definedName name="asdfsdfsd" localSheetId="1" hidden="1">{#N/A,#N/A,FALSE,"Pla_Preço";#N/A,#N/A,FALSE,"Crono"}</definedName>
    <definedName name="asdfsdfsd" localSheetId="0" hidden="1">{#N/A,#N/A,FALSE,"Pla_Preço";#N/A,#N/A,FALSE,"Crono"}</definedName>
    <definedName name="asdfsdfsd" hidden="1">{#N/A,#N/A,FALSE,"Pla_Preço";#N/A,#N/A,FALSE,"Crono"}</definedName>
    <definedName name="awertgdsfg9" localSheetId="2" hidden="1">{#N/A,#N/A,FALSE,"Pla_Preço";#N/A,#N/A,FALSE,"Crono"}</definedName>
    <definedName name="awertgdsfg9" localSheetId="1" hidden="1">{#N/A,#N/A,FALSE,"Pla_Preço";#N/A,#N/A,FALSE,"Crono"}</definedName>
    <definedName name="awertgdsfg9" localSheetId="0" hidden="1">{#N/A,#N/A,FALSE,"Pla_Preço";#N/A,#N/A,FALSE,"Crono"}</definedName>
    <definedName name="awertgdsfg9" hidden="1">{#N/A,#N/A,FALSE,"Pla_Preço";#N/A,#N/A,FALSE,"Crono"}</definedName>
    <definedName name="controle" localSheetId="2">#REF!</definedName>
    <definedName name="controle" localSheetId="1">#REF!</definedName>
    <definedName name="controle" localSheetId="0">#REF!</definedName>
    <definedName name="controle">#REF!</definedName>
    <definedName name="Dados_BDI_Material">'[1]ATUALIZAR E EXPORTAR'!$C$5</definedName>
    <definedName name="dfhcxbxfgd5" localSheetId="2" hidden="1">{#N/A,#N/A,FALSE,"Pla_Preço";#N/A,#N/A,FALSE,"Crono"}</definedName>
    <definedName name="dfhcxbxfgd5" localSheetId="1" hidden="1">{#N/A,#N/A,FALSE,"Pla_Preço";#N/A,#N/A,FALSE,"Crono"}</definedName>
    <definedName name="dfhcxbxfgd5" localSheetId="0" hidden="1">{#N/A,#N/A,FALSE,"Pla_Preço";#N/A,#N/A,FALSE,"Crono"}</definedName>
    <definedName name="dfhcxbxfgd5" hidden="1">{#N/A,#N/A,FALSE,"Pla_Preço";#N/A,#N/A,FALSE,"Crono"}</definedName>
    <definedName name="dghzdfhsd" localSheetId="2" hidden="1">{#N/A,#N/A,FALSE,"Pla_Preço";#N/A,#N/A,FALSE,"Crono"}</definedName>
    <definedName name="dghzdfhsd" localSheetId="1" hidden="1">{#N/A,#N/A,FALSE,"Pla_Preço";#N/A,#N/A,FALSE,"Crono"}</definedName>
    <definedName name="dghzdfhsd" localSheetId="0" hidden="1">{#N/A,#N/A,FALSE,"Pla_Preço";#N/A,#N/A,FALSE,"Crono"}</definedName>
    <definedName name="dghzdfhsd" hidden="1">{#N/A,#N/A,FALSE,"Pla_Preço";#N/A,#N/A,FALSE,"Crono"}</definedName>
    <definedName name="dsfgdfgdfg6" localSheetId="2" hidden="1">{#N/A,#N/A,FALSE,"Pla_Preço";#N/A,#N/A,FALSE,"Crono"}</definedName>
    <definedName name="dsfgdfgdfg6" localSheetId="1" hidden="1">{#N/A,#N/A,FALSE,"Pla_Preço";#N/A,#N/A,FALSE,"Crono"}</definedName>
    <definedName name="dsfgdfgdfg6" localSheetId="0" hidden="1">{#N/A,#N/A,FALSE,"Pla_Preço";#N/A,#N/A,FALSE,"Crono"}</definedName>
    <definedName name="dsfgdfgdfg6" hidden="1">{#N/A,#N/A,FALSE,"Pla_Preço";#N/A,#N/A,FALSE,"Crono"}</definedName>
    <definedName name="dsgjhxgn" localSheetId="2" hidden="1">{#N/A,#N/A,FALSE,"Pla_Preço";#N/A,#N/A,FALSE,"Crono"}</definedName>
    <definedName name="dsgjhxgn" localSheetId="1" hidden="1">{#N/A,#N/A,FALSE,"Pla_Preço";#N/A,#N/A,FALSE,"Crono"}</definedName>
    <definedName name="dsgjhxgn" localSheetId="0" hidden="1">{#N/A,#N/A,FALSE,"Pla_Preço";#N/A,#N/A,FALSE,"Crono"}</definedName>
    <definedName name="dsgjhxgn" hidden="1">{#N/A,#N/A,FALSE,"Pla_Preço";#N/A,#N/A,FALSE,"Crono"}</definedName>
    <definedName name="dzfgsds7" localSheetId="2" hidden="1">{#N/A,#N/A,FALSE,"Pla_Preço";#N/A,#N/A,FALSE,"Crono"}</definedName>
    <definedName name="dzfgsds7" localSheetId="1" hidden="1">{#N/A,#N/A,FALSE,"Pla_Preço";#N/A,#N/A,FALSE,"Crono"}</definedName>
    <definedName name="dzfgsds7" localSheetId="0" hidden="1">{#N/A,#N/A,FALSE,"Pla_Preço";#N/A,#N/A,FALSE,"Crono"}</definedName>
    <definedName name="dzfgsds7" hidden="1">{#N/A,#N/A,FALSE,"Pla_Preço";#N/A,#N/A,FALSE,"Crono"}</definedName>
    <definedName name="etertwedyjhg" localSheetId="2" hidden="1">{#N/A,#N/A,FALSE,"Pla_Preço";#N/A,#N/A,FALSE,"Crono"}</definedName>
    <definedName name="etertwedyjhg" localSheetId="1" hidden="1">{#N/A,#N/A,FALSE,"Pla_Preço";#N/A,#N/A,FALSE,"Crono"}</definedName>
    <definedName name="etertwedyjhg" localSheetId="0" hidden="1">{#N/A,#N/A,FALSE,"Pla_Preço";#N/A,#N/A,FALSE,"Crono"}</definedName>
    <definedName name="etertwedyjhg" hidden="1">{#N/A,#N/A,FALSE,"Pla_Preço";#N/A,#N/A,FALSE,"Crono"}</definedName>
    <definedName name="ewrybwer3" localSheetId="2" hidden="1">{#N/A,#N/A,FALSE,"Pla_Preço";#N/A,#N/A,FALSE,"Crono"}</definedName>
    <definedName name="ewrybwer3" localSheetId="1" hidden="1">{#N/A,#N/A,FALSE,"Pla_Preço";#N/A,#N/A,FALSE,"Crono"}</definedName>
    <definedName name="ewrybwer3" localSheetId="0" hidden="1">{#N/A,#N/A,FALSE,"Pla_Preço";#N/A,#N/A,FALSE,"Crono"}</definedName>
    <definedName name="ewrybwer3" hidden="1">{#N/A,#N/A,FALSE,"Pla_Preço";#N/A,#N/A,FALSE,"Crono"}</definedName>
    <definedName name="Filtro_mes">[1]SINAPI_COMP!$B$1</definedName>
    <definedName name="gnsfg6" localSheetId="2" hidden="1">{#N/A,#N/A,FALSE,"Pla_Preço";#N/A,#N/A,FALSE,"Crono"}</definedName>
    <definedName name="gnsfg6" localSheetId="1" hidden="1">{#N/A,#N/A,FALSE,"Pla_Preço";#N/A,#N/A,FALSE,"Crono"}</definedName>
    <definedName name="gnsfg6" localSheetId="0" hidden="1">{#N/A,#N/A,FALSE,"Pla_Preço";#N/A,#N/A,FALSE,"Crono"}</definedName>
    <definedName name="gnsfg6" hidden="1">{#N/A,#N/A,FALSE,"Pla_Preço";#N/A,#N/A,FALSE,"Crono"}</definedName>
    <definedName name="hdfhty6" localSheetId="2" hidden="1">{#N/A,#N/A,FALSE,"Pla_Preço";#N/A,#N/A,FALSE,"Crono"}</definedName>
    <definedName name="hdfhty6" localSheetId="1" hidden="1">{#N/A,#N/A,FALSE,"Pla_Preço";#N/A,#N/A,FALSE,"Crono"}</definedName>
    <definedName name="hdfhty6" localSheetId="0" hidden="1">{#N/A,#N/A,FALSE,"Pla_Preço";#N/A,#N/A,FALSE,"Crono"}</definedName>
    <definedName name="hdfhty6" hidden="1">{#N/A,#N/A,FALSE,"Pla_Preço";#N/A,#N/A,FALSE,"Crono"}</definedName>
    <definedName name="ijopi" localSheetId="2" hidden="1">{#N/A,#N/A,FALSE,"Pla_Preço";#N/A,#N/A,FALSE,"Crono"}</definedName>
    <definedName name="ijopi" localSheetId="1" hidden="1">{#N/A,#N/A,FALSE,"Pla_Preço";#N/A,#N/A,FALSE,"Crono"}</definedName>
    <definedName name="ijopi" localSheetId="0" hidden="1">{#N/A,#N/A,FALSE,"Pla_Preço";#N/A,#N/A,FALSE,"Crono"}</definedName>
    <definedName name="ijopi" hidden="1">{#N/A,#N/A,FALSE,"Pla_Preço";#N/A,#N/A,FALSE,"Crono"}</definedName>
    <definedName name="iniciais" localSheetId="2">"FWL"</definedName>
    <definedName name="iniciais" localSheetId="1">"FWL"</definedName>
    <definedName name="iniciais" localSheetId="0">"FWL"</definedName>
    <definedName name="iniciais">"LESG"</definedName>
    <definedName name="kmcls" localSheetId="2" hidden="1">{#N/A,#N/A,FALSE,"Pla_Preço";#N/A,#N/A,FALSE,"Crono"}</definedName>
    <definedName name="kmcls" localSheetId="1" hidden="1">{#N/A,#N/A,FALSE,"Pla_Preço";#N/A,#N/A,FALSE,"Crono"}</definedName>
    <definedName name="kmcls" localSheetId="0" hidden="1">{#N/A,#N/A,FALSE,"Pla_Preço";#N/A,#N/A,FALSE,"Crono"}</definedName>
    <definedName name="kmcls" hidden="1">{#N/A,#N/A,FALSE,"Pla_Preço";#N/A,#N/A,FALSE,"Crono"}</definedName>
    <definedName name="Print_Area" localSheetId="2">BDI!$A:$F</definedName>
    <definedName name="Print_Area" localSheetId="1">COMPOSIÇÕES!$A:$F</definedName>
    <definedName name="Print_Area" localSheetId="0">SINTETICO!$A:$F</definedName>
    <definedName name="Print_Titles" localSheetId="2">BDI!$1:$1</definedName>
    <definedName name="Print_Titles" localSheetId="1">COMPOSIÇÕES!#REF!</definedName>
    <definedName name="Print_Titles" localSheetId="0">SINTETICO!$1:$1</definedName>
    <definedName name="rfsdfsdbsdfsbabsbfa" localSheetId="2" hidden="1">{#N/A,#N/A,FALSE,"Pla_Preço";#N/A,#N/A,FALSE,"Crono"}</definedName>
    <definedName name="rfsdfsdbsdfsbabsbfa" localSheetId="1" hidden="1">{#N/A,#N/A,FALSE,"Pla_Preço";#N/A,#N/A,FALSE,"Crono"}</definedName>
    <definedName name="rfsdfsdbsdfsbabsbfa" localSheetId="0" hidden="1">{#N/A,#N/A,FALSE,"Pla_Preço";#N/A,#N/A,FALSE,"Crono"}</definedName>
    <definedName name="rfsdfsdbsdfsbabsbfa" hidden="1">{#N/A,#N/A,FALSE,"Pla_Preço";#N/A,#N/A,FALSE,"Crono"}</definedName>
    <definedName name="rnwertrsvf" localSheetId="2" hidden="1">{#N/A,#N/A,FALSE,"Pla_Preço";#N/A,#N/A,FALSE,"Crono"}</definedName>
    <definedName name="rnwertrsvf" localSheetId="1" hidden="1">{#N/A,#N/A,FALSE,"Pla_Preço";#N/A,#N/A,FALSE,"Crono"}</definedName>
    <definedName name="rnwertrsvf" localSheetId="0" hidden="1">{#N/A,#N/A,FALSE,"Pla_Preço";#N/A,#N/A,FALSE,"Crono"}</definedName>
    <definedName name="rnwertrsvf" hidden="1">{#N/A,#N/A,FALSE,"Pla_Preço";#N/A,#N/A,FALSE,"Crono"}</definedName>
    <definedName name="sdfsdfsdg8" localSheetId="2" hidden="1">{#N/A,#N/A,FALSE,"Pla_Preço";#N/A,#N/A,FALSE,"Crono"}</definedName>
    <definedName name="sdfsdfsdg8" localSheetId="1" hidden="1">{#N/A,#N/A,FALSE,"Pla_Preço";#N/A,#N/A,FALSE,"Crono"}</definedName>
    <definedName name="sdfsdfsdg8" localSheetId="0" hidden="1">{#N/A,#N/A,FALSE,"Pla_Preço";#N/A,#N/A,FALSE,"Crono"}</definedName>
    <definedName name="sdfsdfsdg8" hidden="1">{#N/A,#N/A,FALSE,"Pla_Preço";#N/A,#N/A,FALSE,"Crono"}</definedName>
    <definedName name="sdgfdxgf8" localSheetId="2" hidden="1">{#N/A,#N/A,FALSE,"Pla_Preço";#N/A,#N/A,FALSE,"Crono"}</definedName>
    <definedName name="sdgfdxgf8" localSheetId="1" hidden="1">{#N/A,#N/A,FALSE,"Pla_Preço";#N/A,#N/A,FALSE,"Crono"}</definedName>
    <definedName name="sdgfdxgf8" localSheetId="0" hidden="1">{#N/A,#N/A,FALSE,"Pla_Preço";#N/A,#N/A,FALSE,"Crono"}</definedName>
    <definedName name="sdgfdxgf8" hidden="1">{#N/A,#N/A,FALSE,"Pla_Preço";#N/A,#N/A,FALSE,"Crono"}</definedName>
    <definedName name="sdgfgfdg9" localSheetId="2" hidden="1">{#N/A,#N/A,FALSE,"Pla_Preço";#N/A,#N/A,FALSE,"Crono"}</definedName>
    <definedName name="sdgfgfdg9" localSheetId="1" hidden="1">{#N/A,#N/A,FALSE,"Pla_Preço";#N/A,#N/A,FALSE,"Crono"}</definedName>
    <definedName name="sdgfgfdg9" localSheetId="0" hidden="1">{#N/A,#N/A,FALSE,"Pla_Preço";#N/A,#N/A,FALSE,"Crono"}</definedName>
    <definedName name="sdgfgfdg9" hidden="1">{#N/A,#N/A,FALSE,"Pla_Preço";#N/A,#N/A,FALSE,"Crono"}</definedName>
    <definedName name="sergdftgdr5" localSheetId="2" hidden="1">{#N/A,#N/A,FALSE,"Pla_Preço";#N/A,#N/A,FALSE,"Crono"}</definedName>
    <definedName name="sergdftgdr5" localSheetId="1" hidden="1">{#N/A,#N/A,FALSE,"Pla_Preço";#N/A,#N/A,FALSE,"Crono"}</definedName>
    <definedName name="sergdftgdr5" localSheetId="0" hidden="1">{#N/A,#N/A,FALSE,"Pla_Preço";#N/A,#N/A,FALSE,"Crono"}</definedName>
    <definedName name="sergdftgdr5" hidden="1">{#N/A,#N/A,FALSE,"Pla_Preço";#N/A,#N/A,FALSE,"Crono"}</definedName>
    <definedName name="sgasdfa" localSheetId="2" hidden="1">{#N/A,#N/A,FALSE,"Pla_Preço";#N/A,#N/A,FALSE,"Crono"}</definedName>
    <definedName name="sgasdfa" localSheetId="1" hidden="1">{#N/A,#N/A,FALSE,"Pla_Preço";#N/A,#N/A,FALSE,"Crono"}</definedName>
    <definedName name="sgasdfa" localSheetId="0" hidden="1">{#N/A,#N/A,FALSE,"Pla_Preço";#N/A,#N/A,FALSE,"Crono"}</definedName>
    <definedName name="sgasdfa" hidden="1">{#N/A,#N/A,FALSE,"Pla_Preço";#N/A,#N/A,FALSE,"Crono"}</definedName>
    <definedName name="SINAPI_data">[1]!Data[Custom]</definedName>
    <definedName name="werbasdfgaabter" localSheetId="2" hidden="1">{#N/A,#N/A,FALSE,"Pla_Preço";#N/A,#N/A,FALSE,"Crono"}</definedName>
    <definedName name="werbasdfgaabter" localSheetId="1" hidden="1">{#N/A,#N/A,FALSE,"Pla_Preço";#N/A,#N/A,FALSE,"Crono"}</definedName>
    <definedName name="werbasdfgaabter" localSheetId="0" hidden="1">{#N/A,#N/A,FALSE,"Pla_Preço";#N/A,#N/A,FALSE,"Crono"}</definedName>
    <definedName name="werbasdfgaabter" hidden="1">{#N/A,#N/A,FALSE,"Pla_Preço";#N/A,#N/A,FALSE,"Crono"}</definedName>
    <definedName name="wqetbw65" localSheetId="2" hidden="1">{#N/A,#N/A,FALSE,"Pla_Preço";#N/A,#N/A,FALSE,"Crono"}</definedName>
    <definedName name="wqetbw65" localSheetId="1" hidden="1">{#N/A,#N/A,FALSE,"Pla_Preço";#N/A,#N/A,FALSE,"Crono"}</definedName>
    <definedName name="wqetbw65" localSheetId="0" hidden="1">{#N/A,#N/A,FALSE,"Pla_Preço";#N/A,#N/A,FALSE,"Crono"}</definedName>
    <definedName name="wqetbw65" hidden="1">{#N/A,#N/A,FALSE,"Pla_Preço";#N/A,#N/A,FALSE,"Crono"}</definedName>
    <definedName name="wrn.preco." localSheetId="2" hidden="1">{#N/A,#N/A,FALSE,"Pla_Preço";#N/A,#N/A,FALSE,"Crono"}</definedName>
    <definedName name="wrn.preco." localSheetId="1" hidden="1">{#N/A,#N/A,FALSE,"Pla_Preço";#N/A,#N/A,FALSE,"Crono"}</definedName>
    <definedName name="wrn.preco." localSheetId="0" hidden="1">{#N/A,#N/A,FALSE,"Pla_Preço";#N/A,#N/A,FALSE,"Crono"}</definedName>
    <definedName name="wrn.preco." hidden="1">{#N/A,#N/A,FALSE,"Pla_Preço";#N/A,#N/A,FALSE,"Crono"}</definedName>
    <definedName name="zdfgfhcg6" localSheetId="2" hidden="1">{#N/A,#N/A,FALSE,"Pla_Preço";#N/A,#N/A,FALSE,"Crono"}</definedName>
    <definedName name="zdfgfhcg6" localSheetId="1" hidden="1">{#N/A,#N/A,FALSE,"Pla_Preço";#N/A,#N/A,FALSE,"Crono"}</definedName>
    <definedName name="zdfgfhcg6" localSheetId="0" hidden="1">{#N/A,#N/A,FALSE,"Pla_Preço";#N/A,#N/A,FALSE,"Crono"}</definedName>
    <definedName name="zdfgfhcg6" hidden="1">{#N/A,#N/A,FALSE,"Pla_Preço";#N/A,#N/A,FALSE,"Crono"}</definedName>
    <definedName name="zdfgsdrtr8" localSheetId="2" hidden="1">{#N/A,#N/A,FALSE,"Pla_Preço";#N/A,#N/A,FALSE,"Crono"}</definedName>
    <definedName name="zdfgsdrtr8" localSheetId="1" hidden="1">{#N/A,#N/A,FALSE,"Pla_Preço";#N/A,#N/A,FALSE,"Crono"}</definedName>
    <definedName name="zdfgsdrtr8" localSheetId="0" hidden="1">{#N/A,#N/A,FALSE,"Pla_Preço";#N/A,#N/A,FALSE,"Crono"}</definedName>
    <definedName name="zdfgsdrtr8" hidden="1">{#N/A,#N/A,FALSE,"Pla_Preço";#N/A,#N/A,FALSE,"Crono"}</definedName>
    <definedName name="zxgfgsdfgg8" localSheetId="2" hidden="1">{#N/A,#N/A,FALSE,"Pla_Preço";#N/A,#N/A,FALSE,"Crono"}</definedName>
    <definedName name="zxgfgsdfgg8" localSheetId="1" hidden="1">{#N/A,#N/A,FALSE,"Pla_Preço";#N/A,#N/A,FALSE,"Crono"}</definedName>
    <definedName name="zxgfgsdfgg8" localSheetId="0" hidden="1">{#N/A,#N/A,FALSE,"Pla_Preço";#N/A,#N/A,FALSE,"Crono"}</definedName>
    <definedName name="zxgfgsdfgg8" hidden="1">{#N/A,#N/A,FALSE,"Pla_Preço";#N/A,#N/A,FALSE,"Crono"}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" i="10" l="1"/>
  <c r="G6" i="11"/>
  <c r="G5" i="11"/>
  <c r="H5" i="11"/>
  <c r="F5" i="10" l="1"/>
  <c r="F6" i="10" s="1"/>
  <c r="F27" i="9" l="1"/>
  <c r="A20" i="9"/>
  <c r="E26" i="9" s="1"/>
  <c r="F12" i="9"/>
  <c r="E12" i="9"/>
  <c r="C24" i="9" l="1"/>
  <c r="D24" i="9"/>
  <c r="B25" i="9"/>
  <c r="C25" i="9"/>
  <c r="B24" i="9"/>
  <c r="B22" i="9"/>
  <c r="C22" i="9"/>
  <c r="D22" i="9"/>
  <c r="D25" i="9"/>
  <c r="E25" i="9"/>
  <c r="C23" i="9"/>
  <c r="C26" i="9"/>
  <c r="B26" i="9"/>
  <c r="D23" i="9"/>
  <c r="D26" i="9"/>
  <c r="E24" i="9"/>
  <c r="E22" i="9"/>
  <c r="B23" i="9"/>
  <c r="E23" i="9"/>
  <c r="F18" i="9" l="1"/>
  <c r="E18" i="9"/>
  <c r="F32" i="9"/>
</calcChain>
</file>

<file path=xl/sharedStrings.xml><?xml version="1.0" encoding="utf-8"?>
<sst xmlns="http://schemas.openxmlformats.org/spreadsheetml/2006/main" count="148" uniqueCount="70">
  <si>
    <t>.</t>
  </si>
  <si>
    <t>Item</t>
  </si>
  <si>
    <t>Total</t>
  </si>
  <si>
    <t>1</t>
  </si>
  <si>
    <t>Total Geral</t>
  </si>
  <si>
    <t>PLANILHA ORÇAMENTÁRIA SINTÉTICA</t>
  </si>
  <si>
    <t>Código</t>
  </si>
  <si>
    <t>Banco</t>
  </si>
  <si>
    <t>Und</t>
  </si>
  <si>
    <t>Quant.</t>
  </si>
  <si>
    <t>Valor Unit</t>
  </si>
  <si>
    <t>Tipo</t>
  </si>
  <si>
    <t>Etapa</t>
  </si>
  <si>
    <t>Próprio</t>
  </si>
  <si>
    <t>Composição</t>
  </si>
  <si>
    <t>COMPOSIÇÕES ANALÍTICAS COM PREÇO UNITÁRIO</t>
  </si>
  <si>
    <t>COMPOSIÇÃO DE BDI - conforme Acórdão TCU 2622/2013</t>
  </si>
  <si>
    <t>CONSTRUÇÃO  DE  EDIFÍCIOS</t>
  </si>
  <si>
    <t>CONSTRUÇÃO  DE  EDIFÍCIOS - SEM LUCRO</t>
  </si>
  <si>
    <t>OBRA DE URBANIZAÇÃO - RUAS, PRAÇAS E PARQUES</t>
  </si>
  <si>
    <t>MANUTENÇÃO DE VIAS NÃO PAVIMENTADAS SEM AQUISIÇÃO DE MATERIAS</t>
  </si>
  <si>
    <t>CONSTRUÇÃO  DE  REDE ABASTECIMENTO DE ÁGUA, COLETA DE ESGOTO E CONSTRUÇÕES CORRELATAS</t>
  </si>
  <si>
    <t>CONSTRUÇÃO  DE  MANUTENÇÃO DE ESTAÇÕES E REDE DE DISTRIBUIÇÃO DE ENERGIA ELÉTRICA</t>
  </si>
  <si>
    <t>MANUTENÇÃO DE ILUMINAÇÃO PÚBLICA SEM FORNECIMENTO DE MATERIAIS</t>
  </si>
  <si>
    <t>LIMPEZA PÚBLICA - OBRA DE SANEAMENTO</t>
  </si>
  <si>
    <t>FORNECIMENTO DE MATERIAIS</t>
  </si>
  <si>
    <t>Local: Campo Grande/MS</t>
  </si>
  <si>
    <t>Item componente do BDI</t>
  </si>
  <si>
    <t>1° Quartil</t>
  </si>
  <si>
    <t>Médio</t>
  </si>
  <si>
    <t>3° quartil</t>
  </si>
  <si>
    <t>BDI Adotado</t>
  </si>
  <si>
    <t>3° Quartil</t>
  </si>
  <si>
    <t>AC - Administração Central</t>
  </si>
  <si>
    <t>S + G - Seguro e Garantia</t>
  </si>
  <si>
    <t>R - Risco</t>
  </si>
  <si>
    <t>DF - Despesas Financeiras</t>
  </si>
  <si>
    <t>L - Lucro</t>
  </si>
  <si>
    <t>I - IMPOSTOS</t>
  </si>
  <si>
    <t>Sem Desoneração</t>
  </si>
  <si>
    <t>Com Desoneração</t>
  </si>
  <si>
    <t>PIS:</t>
  </si>
  <si>
    <t>COFINS:</t>
  </si>
  <si>
    <t>ISSQN(3):</t>
  </si>
  <si>
    <t>CPRB (2):</t>
  </si>
  <si>
    <t>Não Desonerado</t>
  </si>
  <si>
    <t>Desonerado</t>
  </si>
  <si>
    <t>BDI CALCULADO:</t>
  </si>
  <si>
    <t>CONSTRUÇÃO  DE  RODOVIAS E FERROVIAS</t>
  </si>
  <si>
    <t>BDI calculado pela seguinte equação:</t>
  </si>
  <si>
    <t>Onde:</t>
  </si>
  <si>
    <t>AC: taxa de administração central;</t>
  </si>
  <si>
    <t>S: taxa de seguros;</t>
  </si>
  <si>
    <t>R: taxa de riscos;</t>
  </si>
  <si>
    <t>G: taxa de garantias;</t>
  </si>
  <si>
    <t xml:space="preserve">DF: taxa de despesas financeiras; </t>
  </si>
  <si>
    <t>L: taxa de lucro/remuneração;</t>
  </si>
  <si>
    <t>I: taxa de incidência de impostos [ PIS, COFINS, (3) ISSQN, (2) CPRB ]</t>
  </si>
  <si>
    <t>(2)CPRB = (Contribuição Previdenciária sobre a Receita Bruta – Lei n. 13.161 de 31/08/2015).</t>
  </si>
  <si>
    <t>(3) ISSQN é um imposto que incide sobre o preço de serviço, em Campo Grande o valor é de 5%.</t>
  </si>
  <si>
    <t>22,47%</t>
  </si>
  <si>
    <t>MANUTENÇÃO PREVENTIVA E CORRETIVA DE 01 (UM) ELEVADOR ATLAS SCHINDLER, COM FORNECIMENTO INTEGRAL DE PEÇAS, INSUMOS, MATERIAIS E MÃO DE OBRA</t>
  </si>
  <si>
    <t>mês</t>
  </si>
  <si>
    <t xml:space="preserve">OBJETO: CONTRATAÇÃO DE EMPRESA ESPECIALIZADA PARA PRESTAÇÃO DE SERVIÇOS CONTÍNUOS DE MANUTENÇÃO PREVENTIVA, CORRETIVA E EMERGENCIAL, EM REGIME DE COBERTURA INTEGRAL (FULL SERVICE), COM FORNECIMENTO INTEGRAL DE MÃO DE OBRA, MATERIAIS DE CONSUMO, INSUMOS E COBERTURA TOTAL DE PEÇAS E COMPONENTES, PARA 01 (UM) ELEVADOR DE PASSAGEIROS INSTALADO NO PAÇO MUNICIPAL DA PREFEITURA DE CAMPO GRANDE/MS. </t>
  </si>
  <si>
    <t>OBJETO: CONTRATAÇÃO DE EMPRESA ESPECIALIZADA PARA A PRESTAÇÃO DE SERVIÇOS CONTÍNUOS DE MANUTENÇÃO PREVENTIVA, CORRETIVA E EMERGENCIAL, EM REGIME DE COBERTURA INTEGRAL (FULL SERVICE), COM FORNECIMENTO INTEGRAL DE MÃO DE OBRA, MATERIAIS DE CONSUMO, INSUMOS E COBERTURA TOTAL DE PEÇAS E COMPONENTES, PARA 01 (UM) ELEVADOR DE PASSAGEIROS INSTALADO NO PAÇO MUNICIPAL DA PREFEITURA DE CAMPO GRANDE/MS.</t>
  </si>
  <si>
    <t>Descrição do Serviço</t>
  </si>
  <si>
    <t>Cotação</t>
  </si>
  <si>
    <t>Valor Unit com BDI</t>
  </si>
  <si>
    <t>Cotações</t>
  </si>
  <si>
    <t>Data do Orçamento: 20/03/2026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</si>
</sst>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R$&quot;\ * #,##0.00_-;\-&quot;R$&quot;\ * #,##0.00_-;_-&quot;R$&quot;\ * &quot;-&quot;??_-;_-@_-"/>
    <numFmt numFmtId="164" formatCode="#,##0.00;[Red]#,##0.00"/>
    <numFmt numFmtId="165" formatCode="0.000%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.5"/>
      <color theme="1"/>
      <name val="Arial"/>
      <family val="2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sz val="11"/>
      <name val="Arial"/>
      <family val="1"/>
    </font>
    <font>
      <sz val="7.5"/>
      <color theme="1"/>
      <name val="Calibri"/>
      <family val="2"/>
      <scheme val="minor"/>
    </font>
    <font>
      <b/>
      <sz val="7.5"/>
      <color theme="1"/>
      <name val="Arial"/>
      <family val="2"/>
    </font>
    <font>
      <b/>
      <sz val="7.5"/>
      <color theme="1"/>
      <name val="Calibri Light"/>
      <family val="2"/>
      <scheme val="major"/>
    </font>
    <font>
      <b/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9"/>
      <color theme="0"/>
      <name val="Arial"/>
      <family val="2"/>
    </font>
    <font>
      <sz val="9"/>
      <color theme="1"/>
      <name val="Calibri"/>
      <family val="2"/>
      <scheme val="minor"/>
    </font>
    <font>
      <sz val="7.5"/>
      <color theme="1"/>
      <name val="Arial Narrow"/>
      <family val="2"/>
    </font>
    <font>
      <sz val="10"/>
      <color rgb="FF000000"/>
      <name val="Arial"/>
      <family val="2"/>
    </font>
    <font>
      <sz val="8"/>
      <color theme="1"/>
      <name val="Calibri"/>
      <family val="2"/>
      <scheme val="minor"/>
    </font>
    <font>
      <sz val="8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9"/>
      <color indexed="8"/>
      <name val="Arial"/>
      <family val="1"/>
      <charset val="204"/>
    </font>
    <font>
      <b/>
      <sz val="10"/>
      <color indexed="8"/>
      <name val="Arial"/>
      <family val="1"/>
      <charset val="204"/>
    </font>
    <font>
      <b/>
      <sz val="9"/>
      <color indexed="8"/>
      <name val="Arial"/>
      <family val="2"/>
    </font>
    <font>
      <sz val="10"/>
      <color indexed="8"/>
      <name val="Arial"/>
      <family val="1"/>
      <charset val="204"/>
    </font>
    <font>
      <sz val="10"/>
      <name val="Courier"/>
      <family val="3"/>
    </font>
    <font>
      <sz val="9"/>
      <color indexed="8"/>
      <name val="Arial"/>
      <family val="2"/>
    </font>
    <font>
      <b/>
      <u/>
      <sz val="8"/>
      <name val="Arial"/>
      <family val="2"/>
    </font>
    <font>
      <i/>
      <sz val="10"/>
      <color theme="1"/>
      <name val="Calibri"/>
      <family val="2"/>
      <scheme val="minor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i/>
      <sz val="8"/>
      <color indexed="8"/>
      <name val="Arial Narrow"/>
      <family val="2"/>
    </font>
    <font>
      <b/>
      <u/>
      <sz val="8"/>
      <color indexed="8"/>
      <name val="Arial"/>
      <family val="2"/>
    </font>
    <font>
      <b/>
      <sz val="10"/>
      <color theme="1"/>
      <name val="Cambria"/>
      <family val="1"/>
    </font>
    <font>
      <sz val="8"/>
      <color indexed="8"/>
      <name val="Arial"/>
      <family val="1"/>
      <charset val="204"/>
    </font>
    <font>
      <b/>
      <sz val="7.5"/>
      <color theme="1"/>
      <name val="Arial Narrow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</fills>
  <borders count="42">
    <border>
      <left/>
      <right/>
      <top/>
      <bottom/>
      <diagonal/>
    </border>
    <border>
      <left/>
      <right/>
      <top style="medium">
        <color theme="4" tint="-0.249977111117893"/>
      </top>
      <bottom/>
      <diagonal/>
    </border>
    <border>
      <left/>
      <right/>
      <top/>
      <bottom style="medium">
        <color theme="4" tint="-0.249977111117893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149998474074526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rgb="FFD6D6D6"/>
      </right>
      <top/>
      <bottom style="thin">
        <color rgb="FFD6D6D6"/>
      </bottom>
      <diagonal/>
    </border>
    <border>
      <left/>
      <right style="thin">
        <color rgb="FFCCCCCC"/>
      </right>
      <top/>
      <bottom style="thin">
        <color rgb="FFCCCCCC"/>
      </bottom>
      <diagonal/>
    </border>
    <border>
      <left style="thin">
        <color theme="2" tint="-0.249977111117893"/>
      </left>
      <right style="thin">
        <color theme="2" tint="-0.249977111117893"/>
      </right>
      <top style="thin">
        <color theme="2" tint="-0.249977111117893"/>
      </top>
      <bottom style="thick">
        <color theme="5" tint="-0.24994659260841701"/>
      </bottom>
      <diagonal/>
    </border>
    <border>
      <left/>
      <right/>
      <top/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/>
      <top style="hair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98474074526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9847407452621"/>
      </right>
      <top style="thin">
        <color theme="0" tint="-0.14996795556505021"/>
      </top>
      <bottom/>
      <diagonal/>
    </border>
    <border>
      <left style="thin">
        <color theme="0" tint="-0.14993743705557422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98474074526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rgb="FFCCCCCC"/>
      </right>
      <top/>
      <bottom/>
      <diagonal/>
    </border>
    <border>
      <left/>
      <right style="thin">
        <color rgb="FFCCCCCC"/>
      </right>
      <top style="thin">
        <color theme="0" tint="-0.249977111117893"/>
      </top>
      <bottom style="thin">
        <color rgb="FFCCCCCC"/>
      </bottom>
      <diagonal/>
    </border>
    <border>
      <left/>
      <right style="thin">
        <color rgb="FFCCCCCC"/>
      </right>
      <top style="thin">
        <color theme="0" tint="-0.249977111117893"/>
      </top>
      <bottom/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rgb="FFCCCCCC"/>
      </bottom>
      <diagonal/>
    </border>
    <border>
      <left/>
      <right style="thin">
        <color theme="0" tint="-0.249977111117893"/>
      </right>
      <top/>
      <bottom style="thin">
        <color rgb="FFCCCCCC"/>
      </bottom>
      <diagonal/>
    </border>
    <border>
      <left style="thin">
        <color theme="0" tint="-0.249977111117893"/>
      </left>
      <right style="thin">
        <color rgb="FFCCCCCC"/>
      </right>
      <top style="thin">
        <color theme="0" tint="-0.249977111117893"/>
      </top>
      <bottom style="thin">
        <color rgb="FFCCCCCC"/>
      </bottom>
      <diagonal/>
    </border>
    <border>
      <left style="thin">
        <color theme="0" tint="-0.249977111117893"/>
      </left>
      <right style="thin">
        <color rgb="FFCCCCCC"/>
      </right>
      <top/>
      <bottom style="thin">
        <color rgb="FFCCCCCC"/>
      </bottom>
      <diagonal/>
    </border>
    <border>
      <left/>
      <right/>
      <top/>
      <bottom style="thin">
        <color rgb="FFCCCCCC"/>
      </bottom>
      <diagonal/>
    </border>
    <border>
      <left/>
      <right/>
      <top style="medium">
        <color theme="4" tint="-0.249977111117893"/>
      </top>
      <bottom style="medium">
        <color theme="4" tint="-0.249977111117893"/>
      </bottom>
      <diagonal/>
    </border>
  </borders>
  <cellStyleXfs count="8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7" fillId="0" borderId="0"/>
    <xf numFmtId="10" fontId="16" fillId="2" borderId="7">
      <alignment horizontal="center" vertical="center" wrapText="1"/>
    </xf>
    <xf numFmtId="0" fontId="1" fillId="0" borderId="0"/>
    <xf numFmtId="9" fontId="26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36">
    <xf numFmtId="0" fontId="0" fillId="0" borderId="0" xfId="0"/>
    <xf numFmtId="0" fontId="2" fillId="0" borderId="0" xfId="1"/>
    <xf numFmtId="0" fontId="6" fillId="0" borderId="0" xfId="1" applyFont="1"/>
    <xf numFmtId="0" fontId="4" fillId="0" borderId="0" xfId="1" applyFont="1"/>
    <xf numFmtId="0" fontId="3" fillId="0" borderId="5" xfId="1" applyNumberFormat="1" applyFont="1" applyFill="1" applyBorder="1" applyAlignment="1">
      <alignment vertical="top" wrapText="1"/>
    </xf>
    <xf numFmtId="0" fontId="3" fillId="0" borderId="0" xfId="1" applyFont="1" applyFill="1" applyAlignment="1">
      <alignment vertical="top" wrapText="1"/>
    </xf>
    <xf numFmtId="0" fontId="12" fillId="0" borderId="0" xfId="1" applyFont="1" applyAlignment="1">
      <alignment vertical="center"/>
    </xf>
    <xf numFmtId="0" fontId="2" fillId="0" borderId="0" xfId="1" applyAlignment="1">
      <alignment vertical="center"/>
    </xf>
    <xf numFmtId="0" fontId="22" fillId="3" borderId="9" xfId="1" applyFont="1" applyFill="1" applyBorder="1" applyAlignment="1">
      <alignment horizontal="left" vertical="center"/>
    </xf>
    <xf numFmtId="0" fontId="23" fillId="3" borderId="10" xfId="1" applyFont="1" applyFill="1" applyBorder="1" applyAlignment="1">
      <alignment horizontal="center" vertical="center"/>
    </xf>
    <xf numFmtId="0" fontId="23" fillId="3" borderId="11" xfId="1" applyFont="1" applyFill="1" applyBorder="1" applyAlignment="1">
      <alignment horizontal="center" vertical="center"/>
    </xf>
    <xf numFmtId="0" fontId="24" fillId="3" borderId="10" xfId="3" applyFont="1" applyFill="1" applyBorder="1" applyAlignment="1">
      <alignment horizontal="center" vertical="center"/>
    </xf>
    <xf numFmtId="0" fontId="24" fillId="3" borderId="11" xfId="3" applyFont="1" applyFill="1" applyBorder="1" applyAlignment="1">
      <alignment horizontal="center" vertical="center"/>
    </xf>
    <xf numFmtId="0" fontId="22" fillId="4" borderId="12" xfId="1" applyFont="1" applyFill="1" applyBorder="1" applyAlignment="1">
      <alignment horizontal="left"/>
    </xf>
    <xf numFmtId="10" fontId="25" fillId="4" borderId="13" xfId="2" applyNumberFormat="1" applyFont="1" applyFill="1" applyBorder="1" applyAlignment="1">
      <alignment horizontal="center"/>
    </xf>
    <xf numFmtId="165" fontId="25" fillId="4" borderId="13" xfId="2" applyNumberFormat="1" applyFont="1" applyFill="1" applyBorder="1" applyAlignment="1">
      <alignment horizontal="center"/>
    </xf>
    <xf numFmtId="10" fontId="27" fillId="4" borderId="13" xfId="6" applyNumberFormat="1" applyFont="1" applyFill="1" applyBorder="1" applyAlignment="1">
      <alignment horizontal="center"/>
    </xf>
    <xf numFmtId="10" fontId="27" fillId="0" borderId="14" xfId="6" applyNumberFormat="1" applyFont="1" applyBorder="1" applyAlignment="1">
      <alignment horizontal="center"/>
    </xf>
    <xf numFmtId="0" fontId="28" fillId="0" borderId="0" xfId="1" applyFont="1" applyBorder="1" applyAlignment="1">
      <alignment vertical="center"/>
    </xf>
    <xf numFmtId="0" fontId="4" fillId="0" borderId="0" xfId="1" applyFont="1" applyBorder="1" applyAlignment="1">
      <alignment horizontal="left" vertical="center" wrapText="1"/>
    </xf>
    <xf numFmtId="0" fontId="18" fillId="0" borderId="0" xfId="1" applyFont="1" applyBorder="1" applyAlignment="1">
      <alignment horizontal="left" vertical="center" wrapText="1"/>
    </xf>
    <xf numFmtId="0" fontId="29" fillId="0" borderId="0" xfId="1" applyFont="1" applyAlignment="1">
      <alignment vertical="center"/>
    </xf>
    <xf numFmtId="0" fontId="22" fillId="4" borderId="12" xfId="1" applyFont="1" applyFill="1" applyBorder="1" applyAlignment="1">
      <alignment horizontal="left" vertical="center"/>
    </xf>
    <xf numFmtId="10" fontId="25" fillId="4" borderId="13" xfId="2" applyNumberFormat="1" applyFont="1" applyFill="1" applyBorder="1" applyAlignment="1">
      <alignment horizontal="center" vertical="center"/>
    </xf>
    <xf numFmtId="165" fontId="25" fillId="4" borderId="13" xfId="2" applyNumberFormat="1" applyFont="1" applyFill="1" applyBorder="1" applyAlignment="1">
      <alignment horizontal="center" vertical="center"/>
    </xf>
    <xf numFmtId="10" fontId="27" fillId="4" borderId="13" xfId="6" applyNumberFormat="1" applyFont="1" applyFill="1" applyBorder="1" applyAlignment="1">
      <alignment horizontal="center" vertical="center"/>
    </xf>
    <xf numFmtId="10" fontId="27" fillId="0" borderId="14" xfId="6" applyNumberFormat="1" applyFont="1" applyBorder="1" applyAlignment="1">
      <alignment horizontal="center" vertical="center"/>
    </xf>
    <xf numFmtId="0" fontId="30" fillId="5" borderId="9" xfId="1" applyFont="1" applyFill="1" applyBorder="1" applyAlignment="1">
      <alignment horizontal="left" vertical="center"/>
    </xf>
    <xf numFmtId="0" fontId="30" fillId="5" borderId="10" xfId="1" applyFont="1" applyFill="1" applyBorder="1" applyAlignment="1">
      <alignment horizontal="center" vertical="center"/>
    </xf>
    <xf numFmtId="0" fontId="30" fillId="4" borderId="12" xfId="1" applyFont="1" applyFill="1" applyBorder="1" applyAlignment="1">
      <alignment horizontal="left"/>
    </xf>
    <xf numFmtId="10" fontId="31" fillId="4" borderId="13" xfId="2" applyNumberFormat="1" applyFont="1" applyFill="1" applyBorder="1" applyAlignment="1">
      <alignment horizontal="center"/>
    </xf>
    <xf numFmtId="0" fontId="30" fillId="5" borderId="18" xfId="1" applyFont="1" applyFill="1" applyBorder="1" applyAlignment="1">
      <alignment wrapText="1"/>
    </xf>
    <xf numFmtId="0" fontId="30" fillId="5" borderId="12" xfId="1" applyFont="1" applyFill="1" applyBorder="1" applyAlignment="1">
      <alignment wrapText="1"/>
    </xf>
    <xf numFmtId="10" fontId="30" fillId="5" borderId="13" xfId="1" applyNumberFormat="1" applyFont="1" applyFill="1" applyBorder="1" applyAlignment="1">
      <alignment horizontal="center"/>
    </xf>
    <xf numFmtId="10" fontId="30" fillId="5" borderId="17" xfId="2" applyNumberFormat="1" applyFont="1" applyFill="1" applyBorder="1" applyAlignment="1">
      <alignment horizontal="center"/>
    </xf>
    <xf numFmtId="0" fontId="31" fillId="5" borderId="18" xfId="1" applyFont="1" applyFill="1" applyBorder="1" applyAlignment="1"/>
    <xf numFmtId="0" fontId="31" fillId="5" borderId="12" xfId="1" applyFont="1" applyFill="1" applyBorder="1" applyAlignment="1"/>
    <xf numFmtId="10" fontId="32" fillId="5" borderId="17" xfId="1" applyNumberFormat="1" applyFont="1" applyFill="1" applyBorder="1" applyAlignment="1">
      <alignment horizontal="left" vertical="center"/>
    </xf>
    <xf numFmtId="0" fontId="4" fillId="0" borderId="0" xfId="1" applyFont="1" applyBorder="1"/>
    <xf numFmtId="0" fontId="31" fillId="4" borderId="12" xfId="1" applyFont="1" applyFill="1" applyBorder="1" applyAlignment="1">
      <alignment horizontal="right"/>
    </xf>
    <xf numFmtId="10" fontId="31" fillId="0" borderId="17" xfId="2" applyNumberFormat="1" applyFont="1" applyBorder="1" applyAlignment="1">
      <alignment horizontal="center"/>
    </xf>
    <xf numFmtId="10" fontId="30" fillId="5" borderId="21" xfId="2" applyNumberFormat="1" applyFont="1" applyFill="1" applyBorder="1" applyAlignment="1">
      <alignment horizontal="center" vertical="center"/>
    </xf>
    <xf numFmtId="10" fontId="19" fillId="0" borderId="8" xfId="2" applyNumberFormat="1" applyFont="1" applyBorder="1" applyAlignment="1">
      <alignment vertical="top"/>
    </xf>
    <xf numFmtId="0" fontId="19" fillId="0" borderId="8" xfId="1" applyFont="1" applyBorder="1" applyAlignment="1">
      <alignment vertical="top"/>
    </xf>
    <xf numFmtId="0" fontId="30" fillId="0" borderId="0" xfId="1" applyFont="1" applyFill="1" applyBorder="1" applyAlignment="1">
      <alignment horizontal="left" vertical="center"/>
    </xf>
    <xf numFmtId="10" fontId="30" fillId="0" borderId="0" xfId="2" applyNumberFormat="1" applyFont="1" applyFill="1" applyBorder="1" applyAlignment="1">
      <alignment horizontal="center" vertical="center"/>
    </xf>
    <xf numFmtId="0" fontId="2" fillId="0" borderId="0" xfId="1" applyFill="1" applyBorder="1"/>
    <xf numFmtId="0" fontId="33" fillId="0" borderId="8" xfId="1" applyFont="1" applyFill="1" applyBorder="1" applyAlignment="1">
      <alignment horizontal="left" vertical="center"/>
    </xf>
    <xf numFmtId="0" fontId="31" fillId="0" borderId="8" xfId="1" applyFont="1" applyFill="1" applyBorder="1" applyAlignment="1">
      <alignment horizontal="left" vertical="center"/>
    </xf>
    <xf numFmtId="0" fontId="19" fillId="0" borderId="8" xfId="1" applyFont="1" applyFill="1" applyBorder="1" applyAlignment="1">
      <alignment vertical="top"/>
    </xf>
    <xf numFmtId="0" fontId="19" fillId="0" borderId="0" xfId="1" applyFont="1"/>
    <xf numFmtId="0" fontId="19" fillId="0" borderId="8" xfId="1" applyFont="1" applyBorder="1" applyAlignment="1">
      <alignment vertical="center"/>
    </xf>
    <xf numFmtId="10" fontId="19" fillId="0" borderId="0" xfId="2" applyNumberFormat="1" applyFont="1" applyFill="1" applyBorder="1" applyAlignment="1">
      <alignment vertical="top"/>
    </xf>
    <xf numFmtId="0" fontId="19" fillId="0" borderId="0" xfId="1" applyFont="1" applyFill="1" applyBorder="1" applyAlignment="1">
      <alignment vertical="top"/>
    </xf>
    <xf numFmtId="0" fontId="30" fillId="5" borderId="12" xfId="1" applyFont="1" applyFill="1" applyBorder="1" applyAlignment="1">
      <alignment horizontal="left" wrapText="1"/>
    </xf>
    <xf numFmtId="0" fontId="31" fillId="5" borderId="13" xfId="1" applyFont="1" applyFill="1" applyBorder="1" applyAlignment="1">
      <alignment horizontal="center"/>
    </xf>
    <xf numFmtId="10" fontId="30" fillId="5" borderId="22" xfId="2" applyNumberFormat="1" applyFont="1" applyFill="1" applyBorder="1" applyAlignment="1">
      <alignment horizontal="center" vertical="center"/>
    </xf>
    <xf numFmtId="0" fontId="30" fillId="0" borderId="0" xfId="1" applyFont="1" applyFill="1" applyAlignment="1">
      <alignment horizontal="left" vertical="top"/>
    </xf>
    <xf numFmtId="0" fontId="2" fillId="0" borderId="0" xfId="1" applyBorder="1"/>
    <xf numFmtId="0" fontId="34" fillId="0" borderId="0" xfId="1" applyFont="1" applyBorder="1" applyAlignment="1">
      <alignment vertical="center" wrapText="1"/>
    </xf>
    <xf numFmtId="0" fontId="35" fillId="0" borderId="0" xfId="1" applyFont="1" applyFill="1" applyAlignment="1">
      <alignment horizontal="left" vertical="top"/>
    </xf>
    <xf numFmtId="0" fontId="17" fillId="0" borderId="0" xfId="1" applyFont="1" applyFill="1"/>
    <xf numFmtId="0" fontId="35" fillId="0" borderId="0" xfId="1" applyFont="1" applyFill="1" applyAlignment="1">
      <alignment vertical="top"/>
    </xf>
    <xf numFmtId="0" fontId="35" fillId="0" borderId="0" xfId="1" applyFont="1" applyFill="1" applyAlignment="1">
      <alignment vertical="top" wrapText="1"/>
    </xf>
    <xf numFmtId="0" fontId="3" fillId="0" borderId="30" xfId="1" applyNumberFormat="1" applyFont="1" applyFill="1" applyBorder="1" applyAlignment="1">
      <alignment vertical="top" wrapText="1"/>
    </xf>
    <xf numFmtId="0" fontId="6" fillId="0" borderId="0" xfId="1" applyFont="1" applyAlignment="1">
      <alignment vertical="center"/>
    </xf>
    <xf numFmtId="0" fontId="3" fillId="0" borderId="26" xfId="1" applyNumberFormat="1" applyFont="1" applyFill="1" applyBorder="1" applyAlignment="1">
      <alignment vertical="center" wrapText="1"/>
    </xf>
    <xf numFmtId="0" fontId="3" fillId="0" borderId="24" xfId="1" applyNumberFormat="1" applyFont="1" applyFill="1" applyBorder="1" applyAlignment="1">
      <alignment vertical="center" wrapText="1"/>
    </xf>
    <xf numFmtId="0" fontId="3" fillId="0" borderId="24" xfId="1" applyNumberFormat="1" applyFont="1" applyFill="1" applyBorder="1" applyAlignment="1">
      <alignment horizontal="center" vertical="center" wrapText="1"/>
    </xf>
    <xf numFmtId="0" fontId="3" fillId="0" borderId="27" xfId="1" applyNumberFormat="1" applyFont="1" applyFill="1" applyBorder="1" applyAlignment="1">
      <alignment vertical="center" wrapText="1"/>
    </xf>
    <xf numFmtId="0" fontId="3" fillId="0" borderId="5" xfId="1" applyNumberFormat="1" applyFont="1" applyFill="1" applyBorder="1" applyAlignment="1">
      <alignment vertical="center" wrapText="1"/>
    </xf>
    <xf numFmtId="0" fontId="3" fillId="0" borderId="4" xfId="1" applyNumberFormat="1" applyFont="1" applyFill="1" applyBorder="1" applyAlignment="1">
      <alignment vertical="center" wrapText="1"/>
    </xf>
    <xf numFmtId="0" fontId="3" fillId="0" borderId="28" xfId="1" applyNumberFormat="1" applyFont="1" applyFill="1" applyBorder="1" applyAlignment="1">
      <alignment vertical="center" wrapText="1"/>
    </xf>
    <xf numFmtId="0" fontId="3" fillId="0" borderId="28" xfId="1" applyNumberFormat="1" applyFont="1" applyFill="1" applyBorder="1" applyAlignment="1">
      <alignment horizontal="center" vertical="center" wrapText="1"/>
    </xf>
    <xf numFmtId="0" fontId="3" fillId="0" borderId="29" xfId="1" applyNumberFormat="1" applyFont="1" applyFill="1" applyBorder="1" applyAlignment="1">
      <alignment vertical="center" wrapText="1"/>
    </xf>
    <xf numFmtId="164" fontId="3" fillId="0" borderId="24" xfId="1" applyNumberFormat="1" applyFont="1" applyFill="1" applyBorder="1" applyAlignment="1">
      <alignment vertical="center" wrapText="1"/>
    </xf>
    <xf numFmtId="164" fontId="2" fillId="0" borderId="0" xfId="1" applyNumberFormat="1"/>
    <xf numFmtId="0" fontId="8" fillId="0" borderId="0" xfId="1" applyFont="1" applyAlignment="1">
      <alignment vertical="center"/>
    </xf>
    <xf numFmtId="0" fontId="3" fillId="0" borderId="3" xfId="1" applyNumberFormat="1" applyFont="1" applyFill="1" applyBorder="1" applyAlignment="1">
      <alignment vertical="center" wrapText="1"/>
    </xf>
    <xf numFmtId="0" fontId="10" fillId="0" borderId="25" xfId="1" applyNumberFormat="1" applyFont="1" applyFill="1" applyBorder="1" applyAlignment="1">
      <alignment vertical="center"/>
    </xf>
    <xf numFmtId="0" fontId="10" fillId="0" borderId="0" xfId="1" applyNumberFormat="1" applyFont="1" applyFill="1" applyAlignment="1">
      <alignment vertical="center"/>
    </xf>
    <xf numFmtId="0" fontId="11" fillId="0" borderId="0" xfId="1" applyFont="1" applyAlignment="1">
      <alignment vertical="center"/>
    </xf>
    <xf numFmtId="0" fontId="5" fillId="0" borderId="0" xfId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 vertical="center" wrapText="1"/>
    </xf>
    <xf numFmtId="0" fontId="14" fillId="0" borderId="0" xfId="1" applyFont="1" applyAlignment="1">
      <alignment vertical="center" wrapText="1"/>
    </xf>
    <xf numFmtId="0" fontId="3" fillId="0" borderId="0" xfId="1" applyFont="1" applyBorder="1" applyAlignment="1">
      <alignment horizontal="left" vertical="center" wrapText="1"/>
    </xf>
    <xf numFmtId="0" fontId="9" fillId="0" borderId="24" xfId="1" applyNumberFormat="1" applyFont="1" applyFill="1" applyBorder="1" applyAlignment="1">
      <alignment horizontal="center" vertical="center"/>
    </xf>
    <xf numFmtId="0" fontId="4" fillId="0" borderId="0" xfId="1" applyFont="1" applyBorder="1" applyAlignment="1">
      <alignment vertical="top" wrapText="1"/>
    </xf>
    <xf numFmtId="0" fontId="34" fillId="0" borderId="0" xfId="1" applyFont="1" applyBorder="1" applyAlignment="1">
      <alignment horizontal="center" vertical="center" wrapText="1"/>
    </xf>
    <xf numFmtId="0" fontId="15" fillId="0" borderId="6" xfId="1" applyNumberFormat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vertical="center" wrapText="1"/>
    </xf>
    <xf numFmtId="0" fontId="3" fillId="0" borderId="6" xfId="1" applyNumberFormat="1" applyFont="1" applyFill="1" applyBorder="1" applyAlignment="1">
      <alignment horizontal="center" vertical="center" wrapText="1"/>
    </xf>
    <xf numFmtId="44" fontId="3" fillId="0" borderId="6" xfId="7" applyFont="1" applyFill="1" applyBorder="1" applyAlignment="1">
      <alignment horizontal="center" vertical="center" wrapText="1"/>
    </xf>
    <xf numFmtId="44" fontId="3" fillId="0" borderId="24" xfId="7" applyFont="1" applyFill="1" applyBorder="1" applyAlignment="1">
      <alignment vertical="center" wrapText="1"/>
    </xf>
    <xf numFmtId="44" fontId="3" fillId="0" borderId="34" xfId="7" applyFont="1" applyFill="1" applyBorder="1" applyAlignment="1">
      <alignment vertical="center" wrapText="1"/>
    </xf>
    <xf numFmtId="0" fontId="9" fillId="0" borderId="23" xfId="1" applyNumberFormat="1" applyFont="1" applyFill="1" applyBorder="1" applyAlignment="1">
      <alignment horizontal="center" vertical="center"/>
    </xf>
    <xf numFmtId="164" fontId="9" fillId="0" borderId="24" xfId="1" applyNumberFormat="1" applyFont="1" applyFill="1" applyBorder="1" applyAlignment="1">
      <alignment horizontal="center" vertical="center"/>
    </xf>
    <xf numFmtId="164" fontId="9" fillId="0" borderId="34" xfId="1" applyNumberFormat="1" applyFont="1" applyFill="1" applyBorder="1" applyAlignment="1">
      <alignment horizontal="center" vertical="center"/>
    </xf>
    <xf numFmtId="44" fontId="3" fillId="0" borderId="37" xfId="7" applyFont="1" applyFill="1" applyBorder="1" applyAlignment="1">
      <alignment horizontal="center" vertical="center" wrapText="1"/>
    </xf>
    <xf numFmtId="0" fontId="15" fillId="0" borderId="39" xfId="1" applyNumberFormat="1" applyFont="1" applyFill="1" applyBorder="1" applyAlignment="1">
      <alignment horizontal="center" vertical="center" wrapText="1"/>
    </xf>
    <xf numFmtId="164" fontId="9" fillId="0" borderId="24" xfId="1" applyNumberFormat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left" vertical="center" wrapText="1"/>
    </xf>
    <xf numFmtId="44" fontId="3" fillId="0" borderId="40" xfId="7" applyFont="1" applyFill="1" applyBorder="1" applyAlignment="1">
      <alignment horizontal="center" vertical="center" wrapText="1"/>
    </xf>
    <xf numFmtId="44" fontId="9" fillId="0" borderId="35" xfId="7" applyFont="1" applyFill="1" applyBorder="1" applyAlignment="1">
      <alignment horizontal="center" vertical="center" wrapText="1"/>
    </xf>
    <xf numFmtId="0" fontId="36" fillId="0" borderId="38" xfId="1" applyNumberFormat="1" applyFont="1" applyFill="1" applyBorder="1" applyAlignment="1">
      <alignment horizontal="center" vertical="center" wrapText="1"/>
    </xf>
    <xf numFmtId="0" fontId="36" fillId="0" borderId="31" xfId="1" applyNumberFormat="1" applyFont="1" applyFill="1" applyBorder="1" applyAlignment="1">
      <alignment horizontal="center" vertical="center" wrapText="1"/>
    </xf>
    <xf numFmtId="0" fontId="9" fillId="0" borderId="31" xfId="1" applyFont="1" applyFill="1" applyBorder="1" applyAlignment="1">
      <alignment horizontal="center" vertical="center" wrapText="1"/>
    </xf>
    <xf numFmtId="0" fontId="9" fillId="0" borderId="31" xfId="1" applyNumberFormat="1" applyFont="1" applyFill="1" applyBorder="1" applyAlignment="1">
      <alignment horizontal="center" vertical="center" wrapText="1"/>
    </xf>
    <xf numFmtId="0" fontId="9" fillId="0" borderId="36" xfId="1" applyNumberFormat="1" applyFont="1" applyFill="1" applyBorder="1" applyAlignment="1">
      <alignment horizontal="center" vertical="center" wrapText="1"/>
    </xf>
    <xf numFmtId="0" fontId="9" fillId="0" borderId="32" xfId="1" applyNumberFormat="1" applyFont="1" applyFill="1" applyBorder="1" applyAlignment="1">
      <alignment vertical="top" wrapText="1"/>
    </xf>
    <xf numFmtId="0" fontId="11" fillId="0" borderId="0" xfId="1" applyFont="1"/>
    <xf numFmtId="0" fontId="37" fillId="0" borderId="0" xfId="1" applyFont="1"/>
    <xf numFmtId="0" fontId="3" fillId="0" borderId="0" xfId="1" applyFont="1" applyBorder="1" applyAlignment="1">
      <alignment horizontal="left" vertical="center" wrapText="1"/>
    </xf>
    <xf numFmtId="0" fontId="5" fillId="0" borderId="1" xfId="1" applyFont="1" applyFill="1" applyBorder="1" applyAlignment="1">
      <alignment horizontal="center" vertical="center" wrapText="1"/>
    </xf>
    <xf numFmtId="164" fontId="9" fillId="0" borderId="28" xfId="1" applyNumberFormat="1" applyFont="1" applyFill="1" applyBorder="1" applyAlignment="1">
      <alignment horizontal="right" vertical="center" wrapText="1"/>
    </xf>
    <xf numFmtId="164" fontId="9" fillId="0" borderId="33" xfId="1" applyNumberFormat="1" applyFont="1" applyFill="1" applyBorder="1" applyAlignment="1">
      <alignment horizontal="right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3" fillId="0" borderId="0" xfId="1" applyFont="1" applyBorder="1" applyAlignment="1">
      <alignment horizontal="left" vertical="center" wrapText="1"/>
    </xf>
    <xf numFmtId="10" fontId="31" fillId="4" borderId="17" xfId="2" applyNumberFormat="1" applyFont="1" applyFill="1" applyBorder="1" applyAlignment="1">
      <alignment horizontal="center"/>
    </xf>
    <xf numFmtId="10" fontId="31" fillId="4" borderId="18" xfId="2" applyNumberFormat="1" applyFont="1" applyFill="1" applyBorder="1" applyAlignment="1">
      <alignment horizontal="center"/>
    </xf>
    <xf numFmtId="0" fontId="30" fillId="5" borderId="19" xfId="1" applyFont="1" applyFill="1" applyBorder="1" applyAlignment="1">
      <alignment horizontal="left" vertical="center"/>
    </xf>
    <xf numFmtId="0" fontId="30" fillId="5" borderId="20" xfId="1" applyFont="1" applyFill="1" applyBorder="1" applyAlignment="1">
      <alignment horizontal="left" vertical="center"/>
    </xf>
    <xf numFmtId="0" fontId="30" fillId="5" borderId="21" xfId="1" applyFont="1" applyFill="1" applyBorder="1" applyAlignment="1">
      <alignment horizontal="left" vertical="center"/>
    </xf>
    <xf numFmtId="0" fontId="34" fillId="0" borderId="0" xfId="1" applyFont="1" applyBorder="1" applyAlignment="1">
      <alignment horizontal="center" vertical="center" wrapText="1"/>
    </xf>
    <xf numFmtId="0" fontId="30" fillId="5" borderId="15" xfId="1" applyFont="1" applyFill="1" applyBorder="1" applyAlignment="1">
      <alignment horizontal="center" vertical="center"/>
    </xf>
    <xf numFmtId="0" fontId="30" fillId="5" borderId="16" xfId="1" applyFont="1" applyFill="1" applyBorder="1" applyAlignment="1">
      <alignment horizontal="center" vertical="center"/>
    </xf>
    <xf numFmtId="0" fontId="20" fillId="0" borderId="8" xfId="1" applyFont="1" applyBorder="1" applyAlignment="1">
      <alignment horizontal="center" vertical="center" wrapText="1"/>
    </xf>
    <xf numFmtId="0" fontId="21" fillId="0" borderId="8" xfId="1" applyFont="1" applyBorder="1" applyAlignment="1">
      <alignment horizontal="center" vertical="center" wrapText="1"/>
    </xf>
    <xf numFmtId="0" fontId="21" fillId="0" borderId="8" xfId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left" vertical="top" wrapText="1"/>
    </xf>
    <xf numFmtId="0" fontId="4" fillId="0" borderId="0" xfId="1" applyFont="1" applyBorder="1" applyAlignment="1">
      <alignment vertical="top" wrapText="1"/>
    </xf>
    <xf numFmtId="0" fontId="3" fillId="0" borderId="0" xfId="1" applyFont="1" applyBorder="1" applyAlignment="1">
      <alignment horizontal="right" vertical="center" wrapText="1"/>
    </xf>
    <xf numFmtId="0" fontId="9" fillId="0" borderId="0" xfId="1" applyFont="1" applyBorder="1" applyAlignment="1">
      <alignment horizontal="right" vertical="center" wrapText="1"/>
    </xf>
    <xf numFmtId="0" fontId="9" fillId="0" borderId="41" xfId="1" applyFont="1" applyFill="1" applyBorder="1" applyAlignment="1">
      <alignment horizontal="right" vertical="center" wrapText="1"/>
    </xf>
  </cellXfs>
  <cellStyles count="8">
    <cellStyle name="Moeda" xfId="7" builtinId="4"/>
    <cellStyle name="Normal" xfId="0" builtinId="0"/>
    <cellStyle name="Normal 2" xfId="1"/>
    <cellStyle name="Normal 2 2" xfId="3"/>
    <cellStyle name="Normal 2 2 2" xfId="5"/>
    <cellStyle name="ORÇAMENTO LINHA ABAIXO" xfId="4"/>
    <cellStyle name="Porcentagem 2" xfId="2"/>
    <cellStyle name="Porcentagem 4" xfId="6"/>
  </cellStyles>
  <dxfs count="18">
    <dxf>
      <fill>
        <patternFill>
          <bgColor rgb="FFDFF0D8"/>
        </patternFill>
      </fill>
    </dxf>
    <dxf>
      <fill>
        <patternFill>
          <bgColor rgb="FFD6D6D6"/>
        </patternFill>
      </fill>
    </dxf>
    <dxf>
      <font>
        <b/>
        <i val="0"/>
      </font>
    </dxf>
    <dxf>
      <font>
        <b val="0"/>
        <i/>
      </font>
    </dxf>
    <dxf>
      <fill>
        <patternFill>
          <bgColor rgb="FFDFF0D8"/>
        </patternFill>
      </fill>
    </dxf>
    <dxf>
      <fill>
        <patternFill>
          <bgColor rgb="FFD6D6D6"/>
        </patternFill>
      </fill>
    </dxf>
    <dxf>
      <font>
        <b/>
        <i val="0"/>
      </font>
    </dxf>
    <dxf>
      <font>
        <b val="0"/>
        <i/>
      </font>
    </dxf>
    <dxf>
      <fill>
        <patternFill>
          <bgColor rgb="FFEFEFEF"/>
        </patternFill>
      </fill>
    </dxf>
    <dxf>
      <font>
        <b/>
        <i val="0"/>
      </font>
      <border>
        <left style="thin">
          <color theme="0"/>
        </left>
        <right style="thin">
          <color theme="0"/>
        </right>
      </border>
    </dxf>
    <dxf>
      <font>
        <b/>
        <i val="0"/>
      </font>
      <fill>
        <patternFill>
          <bgColor rgb="FFD8ECF6"/>
        </patternFill>
      </fill>
      <border>
        <left/>
        <right/>
        <top style="thin">
          <color theme="0" tint="-0.14996795556505021"/>
        </top>
        <bottom style="thin">
          <color theme="0" tint="-0.14996795556505021"/>
        </bottom>
      </border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 patternType="solid">
          <bgColor theme="0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</font>
      <fill>
        <patternFill>
          <bgColor theme="0"/>
        </patternFill>
      </fill>
    </dxf>
    <dxf>
      <fill>
        <patternFill>
          <bgColor rgb="FFD8ECF6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 style="thin">
          <color theme="0" tint="-0.14996795556505021"/>
        </vertical>
        <horizontal style="thin">
          <color theme="0" tint="-0.14996795556505021"/>
        </horizontal>
      </border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 style="thin">
          <color theme="0" tint="-0.14993743705557422"/>
        </vertical>
        <horizontal style="thin">
          <color theme="0" tint="-0.14993743705557422"/>
        </horizontal>
      </border>
    </dxf>
  </dxfs>
  <tableStyles count="2" defaultTableStyle="TableStyleMedium2" defaultPivotStyle="PivotStyleLight16">
    <tableStyle name="Estilo de Tabela 1" pivot="0" count="2">
      <tableStyleElement type="wholeTable" dxfId="17"/>
      <tableStyleElement type="headerRow" dxfId="16"/>
    </tableStyle>
    <tableStyle name="Estilo de Tabela 2 2" pivot="0" count="3">
      <tableStyleElement type="wholeTable" dxfId="15"/>
      <tableStyleElement type="headerRow" dxfId="14"/>
      <tableStyleElement type="totalRow" dxfId="13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</xdr:colOff>
      <xdr:row>34</xdr:row>
      <xdr:rowOff>47625</xdr:rowOff>
    </xdr:from>
    <xdr:ext cx="4438650" cy="38446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1">
              <a:extLst>
                <a:ext uri="{FF2B5EF4-FFF2-40B4-BE49-F238E27FC236}">
                  <a16:creationId xmlns:a16="http://schemas.microsoft.com/office/drawing/2014/main" id="{00000000-0008-0000-0A00-000002000000}"/>
                </a:ext>
              </a:extLst>
            </xdr:cNvPr>
            <xdr:cNvSpPr txBox="1"/>
          </xdr:nvSpPr>
          <xdr:spPr>
            <a:xfrm>
              <a:off x="1" y="6096000"/>
              <a:ext cx="4438650" cy="38446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𝐵𝐷𝐼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= </m:t>
                    </m:r>
                    <m:f>
                      <m:fPr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(1+</m:t>
                        </m:r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𝐴𝐶</m:t>
                        </m:r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+</m:t>
                        </m:r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𝑆</m:t>
                        </m:r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+</m:t>
                        </m:r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𝑅</m:t>
                        </m:r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+</m:t>
                        </m:r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𝐺</m:t>
                        </m:r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)(1+</m:t>
                        </m:r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𝐷𝐹</m:t>
                        </m:r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)(1+</m:t>
                        </m:r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𝐿</m:t>
                        </m:r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)</m:t>
                        </m:r>
                      </m:num>
                      <m:den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(1 −</m:t>
                        </m:r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𝐼</m:t>
                        </m:r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)</m:t>
                        </m:r>
                      </m:den>
                    </m:f>
                    <m:r>
                      <a:rPr lang="pt-BR" sz="1200" b="0" i="1">
                        <a:latin typeface="Cambria Math" panose="02040503050406030204" pitchFamily="18" charset="0"/>
                      </a:rPr>
                      <m:t> −1</m:t>
                    </m:r>
                  </m:oMath>
                </m:oMathPara>
              </a14:m>
              <a:endParaRPr lang="pt-BR" sz="1200"/>
            </a:p>
          </xdr:txBody>
        </xdr:sp>
      </mc:Choice>
      <mc:Fallback xmlns="">
        <xdr:sp macro="" textlink="">
          <xdr:nvSpPr>
            <xdr:cNvPr id="2" name="CaixaDeTexto 1">
              <a:extLst>
                <a:ext uri="{FF2B5EF4-FFF2-40B4-BE49-F238E27FC236}">
                  <a16:creationId xmlns:a16="http://schemas.microsoft.com/office/drawing/2014/main" id="{00000000-0008-0000-0A00-000002000000}"/>
                </a:ext>
              </a:extLst>
            </xdr:cNvPr>
            <xdr:cNvSpPr txBox="1"/>
          </xdr:nvSpPr>
          <xdr:spPr>
            <a:xfrm>
              <a:off x="1" y="6096000"/>
              <a:ext cx="4438650" cy="38446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pt-BR" sz="1200" b="0" i="0">
                  <a:latin typeface="Cambria Math" panose="02040503050406030204" pitchFamily="18" charset="0"/>
                </a:rPr>
                <a:t>𝐵𝐷𝐼=  ((1+𝐴𝐶+𝑆+𝑅+𝐺)(1+𝐷𝐹)(1+𝐿))/((1 −𝐼))  −1</a:t>
              </a:r>
              <a:endParaRPr lang="pt-BR" sz="12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j249w.pmcg.imti\SETORES_SELC\GEOR\ROTINAS\D_ANALISE_v5.09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c"/>
      <sheetName val="IMPs"/>
      <sheetName val="IMPORTACAO"/>
      <sheetName val="INSUMOS"/>
      <sheetName val="TODOS OS INSUMOS"/>
      <sheetName val="ATUALIZAR E EXPORTAR"/>
      <sheetName val="SINAPI_COMP"/>
      <sheetName val="SINTETICO"/>
      <sheetName val="MEMÓRIA"/>
      <sheetName val="COMPOSIÇÕES"/>
      <sheetName val="MEMÓRIA NOVA"/>
      <sheetName val="BDI"/>
      <sheetName val="RESUMO"/>
      <sheetName val="CRONOGRAMA"/>
      <sheetName val="TODOS OS PRÓPRIOS"/>
      <sheetName val="IMPo"/>
      <sheetName val="D_ANALISE_v5.09"/>
    </sheetNames>
    <sheetDataSet>
      <sheetData sheetId="0"/>
      <sheetData sheetId="1"/>
      <sheetData sheetId="2"/>
      <sheetData sheetId="3">
        <row r="2">
          <cell r="V2" t="str">
            <v>UN</v>
          </cell>
        </row>
      </sheetData>
      <sheetData sheetId="4"/>
      <sheetData sheetId="5">
        <row r="5">
          <cell r="C5" t="str">
            <v>NÃO POSSUI</v>
          </cell>
        </row>
      </sheetData>
      <sheetData sheetId="6">
        <row r="1">
          <cell r="B1" t="str">
            <v>202601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22"/>
  <sheetViews>
    <sheetView tabSelected="1" view="pageBreakPreview" zoomScaleNormal="100" zoomScaleSheetLayoutView="100" workbookViewId="0">
      <selection activeCell="A3" sqref="A3:F3"/>
    </sheetView>
  </sheetViews>
  <sheetFormatPr defaultColWidth="9.140625" defaultRowHeight="12.75" x14ac:dyDescent="0.2"/>
  <cols>
    <col min="1" max="1" width="5.7109375" style="1" bestFit="1" customWidth="1"/>
    <col min="2" max="2" width="84.42578125" style="1" customWidth="1"/>
    <col min="3" max="3" width="4.42578125" style="1" customWidth="1"/>
    <col min="4" max="4" width="7" style="76" customWidth="1"/>
    <col min="5" max="5" width="10.28515625" style="76" customWidth="1"/>
    <col min="6" max="6" width="16.28515625" style="76" bestFit="1" customWidth="1"/>
    <col min="7" max="7" width="11.140625" style="1" customWidth="1"/>
    <col min="8" max="8" width="12.7109375" style="1" customWidth="1"/>
    <col min="9" max="16384" width="9.140625" style="1"/>
  </cols>
  <sheetData>
    <row r="1" spans="1:17" s="7" customFormat="1" ht="40.5" customHeight="1" thickBot="1" x14ac:dyDescent="0.3">
      <c r="A1" s="117" t="s">
        <v>64</v>
      </c>
      <c r="B1" s="117"/>
      <c r="C1" s="117"/>
      <c r="D1" s="117"/>
      <c r="E1" s="117"/>
      <c r="F1" s="117"/>
      <c r="G1" s="77"/>
      <c r="I1" s="78"/>
    </row>
    <row r="2" spans="1:17" s="7" customFormat="1" ht="40.5" customHeight="1" thickBot="1" x14ac:dyDescent="0.3">
      <c r="A2" s="135" t="s">
        <v>69</v>
      </c>
      <c r="B2" s="135"/>
      <c r="C2" s="135"/>
      <c r="D2" s="135"/>
      <c r="E2" s="135"/>
      <c r="F2" s="135"/>
      <c r="G2" s="77"/>
      <c r="I2" s="78"/>
    </row>
    <row r="3" spans="1:17" s="7" customFormat="1" ht="19.5" customHeight="1" x14ac:dyDescent="0.25">
      <c r="A3" s="114" t="s">
        <v>5</v>
      </c>
      <c r="B3" s="114"/>
      <c r="C3" s="114"/>
      <c r="D3" s="114"/>
      <c r="E3" s="114"/>
      <c r="F3" s="114"/>
      <c r="I3" s="78"/>
    </row>
    <row r="4" spans="1:17" s="7" customFormat="1" ht="23.25" customHeight="1" x14ac:dyDescent="0.25">
      <c r="A4" s="96" t="s">
        <v>1</v>
      </c>
      <c r="B4" s="86" t="s">
        <v>65</v>
      </c>
      <c r="C4" s="86" t="s">
        <v>8</v>
      </c>
      <c r="D4" s="97" t="s">
        <v>9</v>
      </c>
      <c r="E4" s="101" t="s">
        <v>67</v>
      </c>
      <c r="F4" s="98" t="s">
        <v>2</v>
      </c>
      <c r="G4" s="79" t="s">
        <v>11</v>
      </c>
      <c r="H4" s="80"/>
      <c r="I4" s="81"/>
      <c r="J4" s="81"/>
      <c r="K4" s="81"/>
      <c r="L4" s="81"/>
      <c r="M4" s="81"/>
      <c r="N4" s="81"/>
      <c r="O4" s="81"/>
      <c r="P4" s="81"/>
      <c r="Q4" s="81"/>
    </row>
    <row r="5" spans="1:17" s="7" customFormat="1" ht="27.75" customHeight="1" x14ac:dyDescent="0.25">
      <c r="A5" s="66" t="s">
        <v>3</v>
      </c>
      <c r="B5" s="67" t="s">
        <v>61</v>
      </c>
      <c r="C5" s="68" t="s">
        <v>62</v>
      </c>
      <c r="D5" s="75">
        <v>12</v>
      </c>
      <c r="E5" s="94">
        <f>TRUNC(910,2)</f>
        <v>910</v>
      </c>
      <c r="F5" s="95">
        <f>TRUNC(E5*D5,2)</f>
        <v>10920</v>
      </c>
      <c r="G5" s="69" t="s">
        <v>12</v>
      </c>
      <c r="H5" s="70"/>
    </row>
    <row r="6" spans="1:17" s="7" customFormat="1" ht="21.75" customHeight="1" x14ac:dyDescent="0.25">
      <c r="A6" s="71"/>
      <c r="B6" s="72"/>
      <c r="C6" s="73"/>
      <c r="D6" s="115" t="s">
        <v>4</v>
      </c>
      <c r="E6" s="116"/>
      <c r="F6" s="104">
        <f>F5</f>
        <v>10920</v>
      </c>
      <c r="G6" s="74"/>
      <c r="H6" s="70"/>
    </row>
    <row r="7" spans="1:17" x14ac:dyDescent="0.2">
      <c r="H7" s="4"/>
    </row>
    <row r="8" spans="1:17" x14ac:dyDescent="0.2">
      <c r="H8" s="5"/>
    </row>
    <row r="9" spans="1:17" x14ac:dyDescent="0.2">
      <c r="H9" s="5"/>
    </row>
    <row r="10" spans="1:17" x14ac:dyDescent="0.2">
      <c r="H10" s="5"/>
    </row>
    <row r="11" spans="1:17" x14ac:dyDescent="0.2">
      <c r="H11" s="5"/>
    </row>
    <row r="12" spans="1:17" x14ac:dyDescent="0.2">
      <c r="H12" s="5"/>
    </row>
    <row r="13" spans="1:17" x14ac:dyDescent="0.2">
      <c r="H13" s="5"/>
    </row>
    <row r="14" spans="1:17" x14ac:dyDescent="0.2">
      <c r="H14" s="5"/>
    </row>
    <row r="15" spans="1:17" x14ac:dyDescent="0.2">
      <c r="H15" s="5"/>
    </row>
    <row r="16" spans="1:17" x14ac:dyDescent="0.2">
      <c r="H16" s="5"/>
    </row>
    <row r="17" spans="8:8" x14ac:dyDescent="0.2">
      <c r="H17" s="5"/>
    </row>
    <row r="18" spans="8:8" x14ac:dyDescent="0.2">
      <c r="H18" s="5"/>
    </row>
    <row r="19" spans="8:8" x14ac:dyDescent="0.2">
      <c r="H19" s="5"/>
    </row>
    <row r="20" spans="8:8" x14ac:dyDescent="0.2">
      <c r="H20" s="5"/>
    </row>
    <row r="21" spans="8:8" x14ac:dyDescent="0.2">
      <c r="H21" s="5"/>
    </row>
    <row r="22" spans="8:8" x14ac:dyDescent="0.2">
      <c r="H22" s="5"/>
    </row>
    <row r="23" spans="8:8" x14ac:dyDescent="0.2">
      <c r="H23" s="5"/>
    </row>
    <row r="24" spans="8:8" x14ac:dyDescent="0.2">
      <c r="H24" s="5"/>
    </row>
    <row r="25" spans="8:8" x14ac:dyDescent="0.2">
      <c r="H25" s="5"/>
    </row>
    <row r="26" spans="8:8" x14ac:dyDescent="0.2">
      <c r="H26" s="5"/>
    </row>
    <row r="27" spans="8:8" x14ac:dyDescent="0.2">
      <c r="H27" s="5"/>
    </row>
    <row r="28" spans="8:8" x14ac:dyDescent="0.2">
      <c r="H28" s="5"/>
    </row>
    <row r="29" spans="8:8" x14ac:dyDescent="0.2">
      <c r="H29" s="5"/>
    </row>
    <row r="30" spans="8:8" x14ac:dyDescent="0.2">
      <c r="H30" s="5"/>
    </row>
    <row r="31" spans="8:8" x14ac:dyDescent="0.2">
      <c r="H31" s="5"/>
    </row>
    <row r="32" spans="8:8" x14ac:dyDescent="0.2">
      <c r="H32" s="5"/>
    </row>
    <row r="33" spans="8:8" x14ac:dyDescent="0.2">
      <c r="H33" s="5"/>
    </row>
    <row r="34" spans="8:8" x14ac:dyDescent="0.2">
      <c r="H34" s="5"/>
    </row>
    <row r="35" spans="8:8" x14ac:dyDescent="0.2">
      <c r="H35" s="5"/>
    </row>
    <row r="88" ht="19.5" customHeight="1" x14ac:dyDescent="0.2"/>
    <row r="104" ht="12.75" customHeight="1" x14ac:dyDescent="0.2"/>
    <row r="113" ht="19.5" customHeight="1" x14ac:dyDescent="0.2"/>
    <row r="153" ht="19.5" customHeight="1" x14ac:dyDescent="0.2"/>
    <row r="212" ht="19.5" customHeight="1" x14ac:dyDescent="0.2"/>
    <row r="217" ht="12.75" customHeight="1" x14ac:dyDescent="0.2"/>
    <row r="218" ht="12.75" customHeight="1" x14ac:dyDescent="0.2"/>
    <row r="246" ht="19.5" customHeight="1" x14ac:dyDescent="0.2"/>
    <row r="251" ht="19.5" customHeight="1" x14ac:dyDescent="0.2"/>
    <row r="289" ht="12.75" customHeight="1" x14ac:dyDescent="0.2"/>
    <row r="419" ht="19.5" customHeight="1" x14ac:dyDescent="0.2"/>
    <row r="501" ht="12.75" customHeight="1" x14ac:dyDescent="0.2"/>
    <row r="505" ht="12.75" customHeight="1" x14ac:dyDescent="0.2"/>
    <row r="508" ht="12.75" customHeight="1" x14ac:dyDescent="0.2"/>
    <row r="531" ht="12.75" customHeight="1" x14ac:dyDescent="0.2"/>
    <row r="547" ht="19.5" customHeight="1" x14ac:dyDescent="0.2"/>
    <row r="555" ht="12.75" customHeight="1" x14ac:dyDescent="0.2"/>
    <row r="563" ht="12.75" customHeight="1" x14ac:dyDescent="0.2"/>
    <row r="617" ht="19.5" customHeight="1" x14ac:dyDescent="0.2"/>
    <row r="662" ht="19.5" customHeight="1" x14ac:dyDescent="0.2"/>
    <row r="735" ht="29.25" customHeight="1" x14ac:dyDescent="0.2"/>
    <row r="736" ht="29.25" customHeight="1" x14ac:dyDescent="0.2"/>
    <row r="739" ht="29.25" customHeight="1" x14ac:dyDescent="0.2"/>
    <row r="740" ht="29.25" customHeight="1" x14ac:dyDescent="0.2"/>
    <row r="803" ht="19.5" customHeight="1" x14ac:dyDescent="0.2"/>
    <row r="822" ht="12.75" customHeight="1" x14ac:dyDescent="0.2"/>
  </sheetData>
  <mergeCells count="4">
    <mergeCell ref="A2:F2"/>
    <mergeCell ref="A3:F3"/>
    <mergeCell ref="D6:E6"/>
    <mergeCell ref="A1:F1"/>
  </mergeCells>
  <conditionalFormatting sqref="A6:D6 A5:E5 F5:G6">
    <cfRule type="expression" dxfId="12" priority="1">
      <formula>#REF!&lt;$I$3</formula>
    </cfRule>
    <cfRule type="expression" dxfId="11" priority="2">
      <formula>#REF!&lt;$I$1</formula>
    </cfRule>
    <cfRule type="expression" dxfId="10" priority="3">
      <formula>#REF!=""</formula>
    </cfRule>
  </conditionalFormatting>
  <pageMargins left="0.78740157480314998" right="0.70866141732283505" top="0.98425196850393704" bottom="0.70866141732283505" header="0.39370078740157499" footer="0.196850393700787"/>
  <pageSetup paperSize="9" scale="67" orientation="portrait" r:id="rId1"/>
  <headerFooter>
    <oddHeader>&amp;C&amp;"Arial,Negrito"&amp;9PREFEITURA MUNICIPAL DE CAMPO GRANDE
ESTADO DE MATO GROSSO DO SUL
SECRETARIA MUNICIPAL DE INFRAESTRUTURA E SERVIÇOS PÚBLICOS&amp;L&amp;G&amp;R&amp;"Calibri,Normal"&amp;8 B.D.I. Serviços (Não Desonerado): 22,47%
B.D.I. Material: NÃO POSSUI</oddHeader>
    <oddFooter>&amp;L&amp;6&amp;P/&amp;N
&amp;A&amp;R&amp;G&amp;C&amp;6FWL
19/03/2026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77"/>
  <sheetViews>
    <sheetView zoomScaleNormal="100" zoomScaleSheetLayoutView="100" workbookViewId="0">
      <selection activeCell="D17" sqref="D17"/>
    </sheetView>
  </sheetViews>
  <sheetFormatPr defaultColWidth="9.140625" defaultRowHeight="12.75" x14ac:dyDescent="0.2"/>
  <cols>
    <col min="1" max="1" width="11.85546875" style="1" customWidth="1"/>
    <col min="2" max="2" width="8" style="1" bestFit="1" customWidth="1"/>
    <col min="3" max="3" width="9" style="1" customWidth="1"/>
    <col min="4" max="4" width="88.7109375" style="1" customWidth="1"/>
    <col min="5" max="5" width="4.42578125" style="1" bestFit="1" customWidth="1"/>
    <col min="6" max="6" width="7.42578125" style="1" bestFit="1" customWidth="1"/>
    <col min="7" max="7" width="9.140625" style="1" bestFit="1" customWidth="1"/>
    <col min="8" max="8" width="10.28515625" style="1" bestFit="1" customWidth="1"/>
    <col min="9" max="9" width="6.42578125" style="1" customWidth="1"/>
    <col min="10" max="10" width="7.28515625" style="1" customWidth="1"/>
    <col min="11" max="11" width="8.140625" style="1" customWidth="1"/>
    <col min="12" max="14" width="9.140625" style="2"/>
    <col min="15" max="15" width="7.42578125" style="2" customWidth="1"/>
    <col min="16" max="16384" width="9.140625" style="2"/>
  </cols>
  <sheetData>
    <row r="1" spans="1:13" s="65" customFormat="1" ht="41.25" customHeight="1" x14ac:dyDescent="0.25">
      <c r="A1" s="119" t="s">
        <v>63</v>
      </c>
      <c r="B1" s="119"/>
      <c r="C1" s="119"/>
      <c r="D1" s="119"/>
      <c r="E1" s="119"/>
      <c r="F1" s="119"/>
      <c r="G1" s="119"/>
      <c r="H1" s="119"/>
      <c r="I1" s="85"/>
      <c r="J1" s="85"/>
      <c r="K1" s="85"/>
      <c r="L1" s="84"/>
      <c r="M1" s="84"/>
    </row>
    <row r="2" spans="1:13" s="65" customFormat="1" ht="41.25" customHeight="1" x14ac:dyDescent="0.25">
      <c r="A2" s="134" t="s">
        <v>69</v>
      </c>
      <c r="B2" s="133"/>
      <c r="C2" s="133"/>
      <c r="D2" s="133"/>
      <c r="E2" s="133"/>
      <c r="F2" s="133"/>
      <c r="G2" s="133"/>
      <c r="H2" s="133"/>
      <c r="I2" s="113"/>
      <c r="J2" s="113"/>
      <c r="K2" s="113"/>
      <c r="L2" s="84"/>
      <c r="M2" s="84"/>
    </row>
    <row r="3" spans="1:13" s="65" customFormat="1" ht="26.25" customHeight="1" thickBot="1" x14ac:dyDescent="0.3">
      <c r="A3" s="118" t="s">
        <v>15</v>
      </c>
      <c r="B3" s="118"/>
      <c r="C3" s="118"/>
      <c r="D3" s="118"/>
      <c r="E3" s="118"/>
      <c r="F3" s="118"/>
      <c r="G3" s="118"/>
      <c r="H3" s="118"/>
      <c r="I3" s="82"/>
      <c r="J3" s="82"/>
      <c r="K3" s="83" t="s">
        <v>0</v>
      </c>
      <c r="L3" s="84"/>
      <c r="M3" s="84"/>
    </row>
    <row r="4" spans="1:13" s="112" customFormat="1" x14ac:dyDescent="0.2">
      <c r="A4" s="105">
        <v>1</v>
      </c>
      <c r="B4" s="106" t="s">
        <v>6</v>
      </c>
      <c r="C4" s="107" t="s">
        <v>7</v>
      </c>
      <c r="D4" s="107"/>
      <c r="E4" s="108" t="s">
        <v>8</v>
      </c>
      <c r="F4" s="108" t="s">
        <v>9</v>
      </c>
      <c r="G4" s="107" t="s">
        <v>10</v>
      </c>
      <c r="H4" s="109" t="s">
        <v>2</v>
      </c>
      <c r="I4" s="110"/>
      <c r="J4" s="111"/>
      <c r="K4" s="111"/>
    </row>
    <row r="5" spans="1:13" ht="35.25" customHeight="1" x14ac:dyDescent="0.2">
      <c r="A5" s="100" t="s">
        <v>14</v>
      </c>
      <c r="B5" s="89" t="s">
        <v>66</v>
      </c>
      <c r="C5" s="90" t="s">
        <v>13</v>
      </c>
      <c r="D5" s="91" t="s">
        <v>61</v>
      </c>
      <c r="E5" s="92" t="s">
        <v>62</v>
      </c>
      <c r="F5" s="92">
        <v>1</v>
      </c>
      <c r="G5" s="93">
        <f>TRUNC(910,2)</f>
        <v>910</v>
      </c>
      <c r="H5" s="99">
        <f>TRUNC(G5*F5,2)</f>
        <v>910</v>
      </c>
      <c r="I5" s="64"/>
    </row>
    <row r="6" spans="1:13" ht="35.25" customHeight="1" x14ac:dyDescent="0.2">
      <c r="A6" s="89"/>
      <c r="B6" s="92" t="s">
        <v>68</v>
      </c>
      <c r="C6" s="90" t="s">
        <v>13</v>
      </c>
      <c r="D6" s="102" t="s">
        <v>61</v>
      </c>
      <c r="E6" s="92" t="s">
        <v>62</v>
      </c>
      <c r="F6" s="92" t="s">
        <v>3</v>
      </c>
      <c r="G6" s="93">
        <f>TRUNC(910,2)</f>
        <v>910</v>
      </c>
      <c r="H6" s="103">
        <v>910</v>
      </c>
    </row>
    <row r="69" ht="12.75" customHeight="1" x14ac:dyDescent="0.2"/>
    <row r="115" ht="12.75" customHeight="1" x14ac:dyDescent="0.2"/>
    <row r="159" ht="19.5" customHeight="1" x14ac:dyDescent="0.2"/>
    <row r="169" ht="19.5" customHeight="1" x14ac:dyDescent="0.2"/>
    <row r="287" ht="12.75" customHeight="1" x14ac:dyDescent="0.2"/>
    <row r="311" ht="19.5" customHeight="1" x14ac:dyDescent="0.2"/>
    <row r="467" ht="12.75" customHeight="1" x14ac:dyDescent="0.2"/>
    <row r="546" ht="12.75" customHeight="1" x14ac:dyDescent="0.2"/>
    <row r="550" ht="12.75" customHeight="1" x14ac:dyDescent="0.2"/>
    <row r="589" ht="19.5" customHeight="1" x14ac:dyDescent="0.2"/>
    <row r="689" ht="12.75" customHeight="1" x14ac:dyDescent="0.2"/>
    <row r="721" ht="19.5" customHeight="1" x14ac:dyDescent="0.2"/>
    <row r="781" ht="12.75" customHeight="1" x14ac:dyDescent="0.2"/>
    <row r="814" ht="12.75" customHeight="1" x14ac:dyDescent="0.2"/>
    <row r="922" ht="19.5" customHeight="1" x14ac:dyDescent="0.2"/>
    <row r="955" ht="12.75" customHeight="1" x14ac:dyDescent="0.2"/>
    <row r="976" ht="12.75" customHeight="1" x14ac:dyDescent="0.2"/>
    <row r="1016" ht="12.75" customHeight="1" x14ac:dyDescent="0.2"/>
    <row r="1038" ht="12.75" customHeight="1" x14ac:dyDescent="0.2"/>
    <row r="1043" ht="12.75" customHeight="1" x14ac:dyDescent="0.2"/>
    <row r="1051" ht="29.25" customHeight="1" x14ac:dyDescent="0.2"/>
    <row r="1065" ht="29.25" customHeight="1" x14ac:dyDescent="0.2"/>
    <row r="1105" ht="29.25" customHeight="1" x14ac:dyDescent="0.2"/>
    <row r="1119" ht="29.25" customHeight="1" x14ac:dyDescent="0.2"/>
    <row r="1156" ht="12.75" customHeight="1" x14ac:dyDescent="0.2"/>
    <row r="1199" ht="12.75" customHeight="1" x14ac:dyDescent="0.2"/>
    <row r="1307" ht="19.5" customHeight="1" x14ac:dyDescent="0.2"/>
    <row r="1331" ht="12.75" customHeight="1" x14ac:dyDescent="0.2"/>
    <row r="1370" ht="12.75" customHeight="1" x14ac:dyDescent="0.2"/>
    <row r="1403" ht="19.5" customHeight="1" x14ac:dyDescent="0.2"/>
    <row r="1417" ht="12.75" customHeight="1" x14ac:dyDescent="0.2"/>
    <row r="1418" ht="12.75" customHeight="1" x14ac:dyDescent="0.2"/>
    <row r="1440" ht="19.5" customHeight="1" x14ac:dyDescent="0.2"/>
    <row r="1448" ht="12.75" customHeight="1" x14ac:dyDescent="0.2"/>
    <row r="1484" ht="19.5" customHeight="1" x14ac:dyDescent="0.2"/>
    <row r="1502" ht="12.75" customHeight="1" x14ac:dyDescent="0.2"/>
    <row r="1561" ht="12.75" customHeight="1" x14ac:dyDescent="0.2"/>
    <row r="1565" ht="12.75" customHeight="1" x14ac:dyDescent="0.2"/>
    <row r="1568" ht="12.75" customHeight="1" x14ac:dyDescent="0.2"/>
    <row r="1576" ht="12.75" customHeight="1" x14ac:dyDescent="0.2"/>
    <row r="1583" ht="12.75" customHeight="1" x14ac:dyDescent="0.2"/>
    <row r="1590" ht="12.75" customHeight="1" x14ac:dyDescent="0.2"/>
    <row r="1598" ht="12.75" customHeight="1" x14ac:dyDescent="0.2"/>
    <row r="1605" ht="12.75" customHeight="1" x14ac:dyDescent="0.2"/>
    <row r="1612" ht="12.75" customHeight="1" x14ac:dyDescent="0.2"/>
    <row r="1622" ht="12.75" customHeight="1" x14ac:dyDescent="0.2"/>
    <row r="1628" ht="12.75" customHeight="1" x14ac:dyDescent="0.2"/>
    <row r="1634" ht="12.75" customHeight="1" x14ac:dyDescent="0.2"/>
    <row r="1640" ht="12.75" customHeight="1" x14ac:dyDescent="0.2"/>
    <row r="1644" ht="12.75" customHeight="1" x14ac:dyDescent="0.2"/>
    <row r="1647" ht="12.75" customHeight="1" x14ac:dyDescent="0.2"/>
    <row r="1651" ht="12.75" customHeight="1" x14ac:dyDescent="0.2"/>
    <row r="1658" ht="12.75" customHeight="1" x14ac:dyDescent="0.2"/>
    <row r="1661" ht="12.75" customHeight="1" x14ac:dyDescent="0.2"/>
    <row r="1680" ht="12.75" customHeight="1" x14ac:dyDescent="0.2"/>
    <row r="1699" ht="12.75" customHeight="1" x14ac:dyDescent="0.2"/>
    <row r="1706" ht="12.75" customHeight="1" x14ac:dyDescent="0.2"/>
    <row r="1713" ht="12.75" customHeight="1" x14ac:dyDescent="0.2"/>
    <row r="1719" ht="12.75" customHeight="1" x14ac:dyDescent="0.2"/>
    <row r="1736" ht="12.75" customHeight="1" x14ac:dyDescent="0.2"/>
    <row r="1749" ht="12.75" customHeight="1" x14ac:dyDescent="0.2"/>
    <row r="1753" ht="12.75" customHeight="1" x14ac:dyDescent="0.2"/>
    <row r="1760" ht="12.75" customHeight="1" x14ac:dyDescent="0.2"/>
    <row r="1767" ht="12.75" customHeight="1" x14ac:dyDescent="0.2"/>
    <row r="1773" ht="12.75" customHeight="1" x14ac:dyDescent="0.2"/>
    <row r="1778" ht="12.75" customHeight="1" x14ac:dyDescent="0.2"/>
    <row r="1825" ht="12.75" customHeight="1" x14ac:dyDescent="0.2"/>
    <row r="1898" ht="12.75" customHeight="1" x14ac:dyDescent="0.2"/>
    <row r="1926" ht="12.75" customHeight="1" x14ac:dyDescent="0.2"/>
    <row r="1933" ht="12.75" customHeight="1" x14ac:dyDescent="0.2"/>
    <row r="2000" ht="12.75" customHeight="1" x14ac:dyDescent="0.2"/>
    <row r="2049" ht="12.75" customHeight="1" x14ac:dyDescent="0.2"/>
    <row r="2074" ht="12.75" customHeight="1" x14ac:dyDescent="0.2"/>
    <row r="2077" ht="12.75" customHeight="1" x14ac:dyDescent="0.2"/>
  </sheetData>
  <mergeCells count="3">
    <mergeCell ref="A3:H3"/>
    <mergeCell ref="A1:H1"/>
    <mergeCell ref="A2:H2"/>
  </mergeCells>
  <conditionalFormatting sqref="A4:B4">
    <cfRule type="expression" dxfId="9" priority="5">
      <formula>$A4="Composições Auxiliares"</formula>
    </cfRule>
    <cfRule type="expression" dxfId="8" priority="6">
      <formula>$A4="Insumo"</formula>
    </cfRule>
  </conditionalFormatting>
  <conditionalFormatting sqref="A4:I5">
    <cfRule type="expression" dxfId="7" priority="7">
      <formula>#REF!=""</formula>
    </cfRule>
    <cfRule type="expression" dxfId="6" priority="8">
      <formula>#REF!="Código"</formula>
    </cfRule>
    <cfRule type="expression" dxfId="5" priority="9">
      <formula>$A4="Composição Auxiliar"</formula>
    </cfRule>
    <cfRule type="expression" dxfId="4" priority="10">
      <formula>$A4="Composição"</formula>
    </cfRule>
  </conditionalFormatting>
  <conditionalFormatting sqref="A6:H6">
    <cfRule type="expression" dxfId="3" priority="1">
      <formula>$B6=""</formula>
    </cfRule>
    <cfRule type="expression" dxfId="2" priority="2">
      <formula>$B6="Código"</formula>
    </cfRule>
    <cfRule type="expression" dxfId="1" priority="3">
      <formula>$A6="Composição Auxiliar"</formula>
    </cfRule>
    <cfRule type="expression" dxfId="0" priority="4">
      <formula>$A6="Composição"</formula>
    </cfRule>
  </conditionalFormatting>
  <pageMargins left="0.78740157480314998" right="0.70866141732283505" top="0.98425196850393704" bottom="0.70866141732283505" header="0.39370078740157499" footer="0.196850393700787"/>
  <pageSetup paperSize="9" scale="59" orientation="portrait" r:id="rId1"/>
  <headerFooter>
    <oddHeader>&amp;C&amp;"Arial,Negrito"&amp;9PREFEITURA MUNICIPAL DE CAMPO GRANDE
ESTADO DE MATO GROSSO DO SUL
SECRETARIA MUNICIPAL DE INFRAESTRUTURA E SERVIÇOS PÚBLICOS&amp;L&amp;G&amp;R&amp;"Calibri,Normal"&amp;8 B.D.I. Serviços (Não Desonerado): 22,47%
B.D.I. Material: NÃO POSSUI</oddHeader>
    <oddFooter>&amp;L&amp;6&amp;P/&amp;N
&amp;A&amp;R&amp;G&amp;C&amp;6FWL
19/03/2026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47"/>
  <sheetViews>
    <sheetView view="pageBreakPreview" zoomScaleNormal="100" zoomScaleSheetLayoutView="100" workbookViewId="0">
      <selection activeCell="E16" sqref="E16"/>
    </sheetView>
  </sheetViews>
  <sheetFormatPr defaultColWidth="9.140625" defaultRowHeight="12.75" x14ac:dyDescent="0.2"/>
  <cols>
    <col min="1" max="1" width="51.85546875" style="1" customWidth="1"/>
    <col min="2" max="2" width="12.28515625" style="1" customWidth="1"/>
    <col min="3" max="3" width="11.140625" style="1" customWidth="1"/>
    <col min="4" max="4" width="10.28515625" style="1" customWidth="1"/>
    <col min="5" max="6" width="13.42578125" style="1" customWidth="1"/>
    <col min="7" max="7" width="15.42578125" style="1" customWidth="1"/>
    <col min="8" max="8" width="9.7109375" style="1" customWidth="1"/>
    <col min="9" max="9" width="24.28515625" style="1" hidden="1" customWidth="1"/>
    <col min="10" max="10" width="9.85546875" style="1" hidden="1" customWidth="1"/>
    <col min="11" max="11" width="6.85546875" style="1" hidden="1" customWidth="1"/>
    <col min="12" max="12" width="9.5703125" style="1" hidden="1" customWidth="1"/>
    <col min="13" max="47" width="9.140625" style="1" hidden="1" customWidth="1"/>
    <col min="48" max="16383" width="9.140625" style="1" customWidth="1"/>
    <col min="16384" max="16384" width="9.140625" style="1"/>
  </cols>
  <sheetData>
    <row r="1" spans="1:45" s="7" customFormat="1" ht="15" customHeight="1" thickBot="1" x14ac:dyDescent="0.3">
      <c r="A1" s="118" t="s">
        <v>16</v>
      </c>
      <c r="B1" s="118"/>
      <c r="C1" s="118"/>
      <c r="D1" s="118"/>
      <c r="E1" s="118"/>
      <c r="F1" s="118"/>
      <c r="G1" s="6" t="s">
        <v>0</v>
      </c>
      <c r="J1" s="128" t="s">
        <v>17</v>
      </c>
      <c r="K1" s="128"/>
      <c r="L1" s="128"/>
      <c r="M1" s="128"/>
      <c r="N1" s="128" t="s">
        <v>18</v>
      </c>
      <c r="O1" s="128"/>
      <c r="P1" s="128"/>
      <c r="Q1" s="128"/>
      <c r="R1" s="128" t="s">
        <v>19</v>
      </c>
      <c r="S1" s="128"/>
      <c r="T1" s="128"/>
      <c r="U1" s="128"/>
      <c r="V1" s="130" t="s">
        <v>20</v>
      </c>
      <c r="W1" s="130"/>
      <c r="X1" s="130"/>
      <c r="Y1" s="130"/>
      <c r="Z1" s="128" t="s">
        <v>21</v>
      </c>
      <c r="AA1" s="128"/>
      <c r="AB1" s="128"/>
      <c r="AC1" s="128"/>
      <c r="AD1" s="128" t="s">
        <v>22</v>
      </c>
      <c r="AE1" s="128"/>
      <c r="AF1" s="128"/>
      <c r="AG1" s="128"/>
      <c r="AH1" s="129" t="s">
        <v>23</v>
      </c>
      <c r="AI1" s="129"/>
      <c r="AJ1" s="129"/>
      <c r="AK1" s="129"/>
      <c r="AL1" s="130" t="s">
        <v>24</v>
      </c>
      <c r="AM1" s="130"/>
      <c r="AN1" s="130"/>
      <c r="AO1" s="130"/>
      <c r="AP1" s="130" t="s">
        <v>25</v>
      </c>
      <c r="AQ1" s="130"/>
      <c r="AR1" s="130"/>
      <c r="AS1" s="130"/>
    </row>
    <row r="2" spans="1:45" s="7" customFormat="1" ht="30.75" customHeight="1" x14ac:dyDescent="0.25">
      <c r="A2" s="131" t="s">
        <v>64</v>
      </c>
      <c r="B2" s="131"/>
      <c r="C2" s="131"/>
      <c r="D2" s="131" t="s">
        <v>26</v>
      </c>
      <c r="E2" s="131"/>
      <c r="F2" s="131"/>
      <c r="I2" s="8" t="s">
        <v>27</v>
      </c>
      <c r="J2" s="9" t="s">
        <v>28</v>
      </c>
      <c r="K2" s="9" t="s">
        <v>29</v>
      </c>
      <c r="L2" s="9" t="s">
        <v>30</v>
      </c>
      <c r="M2" s="9" t="s">
        <v>31</v>
      </c>
      <c r="N2" s="9" t="s">
        <v>28</v>
      </c>
      <c r="O2" s="9" t="s">
        <v>29</v>
      </c>
      <c r="P2" s="9" t="s">
        <v>30</v>
      </c>
      <c r="Q2" s="9" t="s">
        <v>31</v>
      </c>
      <c r="R2" s="9" t="s">
        <v>28</v>
      </c>
      <c r="S2" s="9" t="s">
        <v>29</v>
      </c>
      <c r="T2" s="9" t="s">
        <v>30</v>
      </c>
      <c r="U2" s="9" t="s">
        <v>31</v>
      </c>
      <c r="V2" s="9" t="s">
        <v>28</v>
      </c>
      <c r="W2" s="9" t="s">
        <v>29</v>
      </c>
      <c r="X2" s="9" t="s">
        <v>30</v>
      </c>
      <c r="Y2" s="9" t="s">
        <v>31</v>
      </c>
      <c r="Z2" s="9" t="s">
        <v>28</v>
      </c>
      <c r="AA2" s="9" t="s">
        <v>29</v>
      </c>
      <c r="AB2" s="9" t="s">
        <v>30</v>
      </c>
      <c r="AC2" s="9" t="s">
        <v>31</v>
      </c>
      <c r="AD2" s="9" t="s">
        <v>28</v>
      </c>
      <c r="AE2" s="9" t="s">
        <v>29</v>
      </c>
      <c r="AF2" s="9" t="s">
        <v>30</v>
      </c>
      <c r="AG2" s="9" t="s">
        <v>31</v>
      </c>
      <c r="AH2" s="9" t="s">
        <v>28</v>
      </c>
      <c r="AI2" s="9" t="s">
        <v>29</v>
      </c>
      <c r="AJ2" s="9" t="s">
        <v>30</v>
      </c>
      <c r="AK2" s="10" t="s">
        <v>31</v>
      </c>
      <c r="AL2" s="9" t="s">
        <v>28</v>
      </c>
      <c r="AM2" s="9" t="s">
        <v>29</v>
      </c>
      <c r="AN2" s="9" t="s">
        <v>30</v>
      </c>
      <c r="AO2" s="9" t="s">
        <v>31</v>
      </c>
      <c r="AP2" s="11" t="s">
        <v>28</v>
      </c>
      <c r="AQ2" s="11" t="s">
        <v>29</v>
      </c>
      <c r="AR2" s="11" t="s">
        <v>32</v>
      </c>
      <c r="AS2" s="12" t="s">
        <v>31</v>
      </c>
    </row>
    <row r="3" spans="1:45" ht="30.75" customHeight="1" x14ac:dyDescent="0.2">
      <c r="A3" s="132"/>
      <c r="B3" s="132"/>
      <c r="C3" s="132"/>
      <c r="D3" s="132"/>
      <c r="E3" s="132"/>
      <c r="F3" s="132"/>
      <c r="I3" s="13" t="s">
        <v>33</v>
      </c>
      <c r="J3" s="14">
        <v>0.03</v>
      </c>
      <c r="K3" s="14">
        <v>0.04</v>
      </c>
      <c r="L3" s="14">
        <v>5.5E-2</v>
      </c>
      <c r="M3" s="14">
        <v>0.03</v>
      </c>
      <c r="N3" s="14">
        <v>0.03</v>
      </c>
      <c r="O3" s="14">
        <v>0.04</v>
      </c>
      <c r="P3" s="14">
        <v>5.5E-2</v>
      </c>
      <c r="Q3" s="14">
        <v>0.03</v>
      </c>
      <c r="R3" s="14">
        <v>3.7999999999999999E-2</v>
      </c>
      <c r="S3" s="14">
        <v>4.0099999999999997E-2</v>
      </c>
      <c r="T3" s="14">
        <v>4.6699999999999998E-2</v>
      </c>
      <c r="U3" s="14">
        <v>3.7999999999999999E-2</v>
      </c>
      <c r="V3" s="14">
        <v>3.7999999999999999E-2</v>
      </c>
      <c r="W3" s="14">
        <v>4.0099999999999997E-2</v>
      </c>
      <c r="X3" s="14">
        <v>4.6699999999999998E-2</v>
      </c>
      <c r="Y3" s="14">
        <v>3.7999999999999999E-2</v>
      </c>
      <c r="Z3" s="14">
        <v>3.4299999999999997E-2</v>
      </c>
      <c r="AA3" s="14">
        <v>4.9299999999999997E-2</v>
      </c>
      <c r="AB3" s="14">
        <v>6.7100000000000007E-2</v>
      </c>
      <c r="AC3" s="14">
        <v>3.4299999999999997E-2</v>
      </c>
      <c r="AD3" s="14">
        <v>5.2900000000000003E-2</v>
      </c>
      <c r="AE3" s="14">
        <v>5.9200000000000003E-2</v>
      </c>
      <c r="AF3" s="14">
        <v>7.9299999999999995E-2</v>
      </c>
      <c r="AG3" s="14">
        <v>5.2900000000000003E-2</v>
      </c>
      <c r="AH3" s="14">
        <v>5.2900000000000003E-2</v>
      </c>
      <c r="AI3" s="14">
        <v>5.9200000000000003E-2</v>
      </c>
      <c r="AJ3" s="14">
        <v>7.9299999999999995E-2</v>
      </c>
      <c r="AK3" s="15">
        <v>5.2900000000000003E-2</v>
      </c>
      <c r="AL3" s="14">
        <v>3.4299999999999997E-2</v>
      </c>
      <c r="AM3" s="14">
        <v>4.9299999999999997E-2</v>
      </c>
      <c r="AN3" s="14">
        <v>6.7100000000000007E-2</v>
      </c>
      <c r="AO3" s="14">
        <v>3.4299999999999997E-2</v>
      </c>
      <c r="AP3" s="16">
        <v>1.4999999999999999E-2</v>
      </c>
      <c r="AQ3" s="16">
        <v>3.4500000000000003E-2</v>
      </c>
      <c r="AR3" s="16">
        <v>4.4900000000000002E-2</v>
      </c>
      <c r="AS3" s="17">
        <v>3.4500000000000003E-2</v>
      </c>
    </row>
    <row r="4" spans="1:45" ht="12.75" customHeight="1" x14ac:dyDescent="0.2">
      <c r="A4" s="87"/>
      <c r="B4" s="87"/>
      <c r="C4" s="87"/>
      <c r="D4" s="87"/>
      <c r="E4" s="87"/>
      <c r="F4" s="87"/>
      <c r="I4" s="13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5"/>
      <c r="AL4" s="14"/>
      <c r="AM4" s="14"/>
      <c r="AN4" s="14"/>
      <c r="AO4" s="14"/>
      <c r="AP4" s="16"/>
      <c r="AQ4" s="16"/>
      <c r="AR4" s="16"/>
      <c r="AS4" s="17"/>
    </row>
    <row r="5" spans="1:45" s="7" customFormat="1" ht="15" customHeight="1" x14ac:dyDescent="0.25">
      <c r="A5" s="18"/>
      <c r="B5" s="19"/>
      <c r="C5" s="20"/>
      <c r="D5" s="20"/>
      <c r="E5" s="20"/>
      <c r="F5" s="20"/>
      <c r="G5" s="21" t="s">
        <v>45</v>
      </c>
      <c r="H5" s="21" t="s">
        <v>60</v>
      </c>
      <c r="I5" s="22" t="s">
        <v>34</v>
      </c>
      <c r="J5" s="23">
        <v>8.0000000000000002E-3</v>
      </c>
      <c r="K5" s="23">
        <v>8.0000000000000002E-3</v>
      </c>
      <c r="L5" s="23">
        <v>0.01</v>
      </c>
      <c r="M5" s="23">
        <v>8.0000000000000002E-3</v>
      </c>
      <c r="N5" s="23">
        <v>8.0000000000000002E-3</v>
      </c>
      <c r="O5" s="23">
        <v>8.0000000000000002E-3</v>
      </c>
      <c r="P5" s="23">
        <v>0.01</v>
      </c>
      <c r="Q5" s="23">
        <v>8.0000000000000002E-3</v>
      </c>
      <c r="R5" s="23">
        <v>3.2000000000000002E-3</v>
      </c>
      <c r="S5" s="23">
        <v>4.0000000000000001E-3</v>
      </c>
      <c r="T5" s="23">
        <v>7.4000000000000003E-3</v>
      </c>
      <c r="U5" s="23">
        <v>3.2000000000000002E-3</v>
      </c>
      <c r="V5" s="23">
        <v>3.2000000000000002E-3</v>
      </c>
      <c r="W5" s="23">
        <v>4.0000000000000001E-3</v>
      </c>
      <c r="X5" s="23">
        <v>7.4000000000000003E-3</v>
      </c>
      <c r="Y5" s="23">
        <v>3.2000000000000002E-3</v>
      </c>
      <c r="Z5" s="23">
        <v>2.8E-3</v>
      </c>
      <c r="AA5" s="23">
        <v>4.8999999999999998E-3</v>
      </c>
      <c r="AB5" s="23">
        <v>7.4999999999999997E-3</v>
      </c>
      <c r="AC5" s="23">
        <v>2.8E-3</v>
      </c>
      <c r="AD5" s="23">
        <v>2.5000000000000001E-3</v>
      </c>
      <c r="AE5" s="23">
        <v>5.1000000000000004E-3</v>
      </c>
      <c r="AF5" s="23">
        <v>5.5999999999999999E-3</v>
      </c>
      <c r="AG5" s="23">
        <v>2.5000000000000001E-3</v>
      </c>
      <c r="AH5" s="23">
        <v>2.5000000000000001E-3</v>
      </c>
      <c r="AI5" s="23">
        <v>5.1000000000000004E-3</v>
      </c>
      <c r="AJ5" s="23">
        <v>5.5999999999999999E-3</v>
      </c>
      <c r="AK5" s="24">
        <v>2.5000000000000001E-3</v>
      </c>
      <c r="AL5" s="23">
        <v>2.8E-3</v>
      </c>
      <c r="AM5" s="23">
        <v>4.8999999999999998E-3</v>
      </c>
      <c r="AN5" s="23">
        <v>7.4999999999999997E-3</v>
      </c>
      <c r="AO5" s="23">
        <v>2.8E-3</v>
      </c>
      <c r="AP5" s="25">
        <v>3.0000000000000001E-3</v>
      </c>
      <c r="AQ5" s="25">
        <v>4.7999999999999996E-3</v>
      </c>
      <c r="AR5" s="25">
        <v>8.2000000000000007E-3</v>
      </c>
      <c r="AS5" s="26">
        <v>4.7999999999999996E-3</v>
      </c>
    </row>
    <row r="6" spans="1:45" x14ac:dyDescent="0.2">
      <c r="A6" s="27" t="s">
        <v>27</v>
      </c>
      <c r="B6" s="28" t="s">
        <v>28</v>
      </c>
      <c r="C6" s="28" t="s">
        <v>29</v>
      </c>
      <c r="D6" s="28" t="s">
        <v>32</v>
      </c>
      <c r="E6" s="126" t="s">
        <v>31</v>
      </c>
      <c r="F6" s="127"/>
      <c r="I6" s="13" t="s">
        <v>35</v>
      </c>
      <c r="J6" s="14">
        <v>9.7000000000000003E-3</v>
      </c>
      <c r="K6" s="14">
        <v>1.2699999999999999E-2</v>
      </c>
      <c r="L6" s="14">
        <v>1.2699999999999999E-2</v>
      </c>
      <c r="M6" s="14">
        <v>9.7000000000000003E-3</v>
      </c>
      <c r="N6" s="14">
        <v>9.7000000000000003E-3</v>
      </c>
      <c r="O6" s="14">
        <v>1.2699999999999999E-2</v>
      </c>
      <c r="P6" s="14">
        <v>1.2699999999999999E-2</v>
      </c>
      <c r="Q6" s="14">
        <v>9.7000000000000003E-3</v>
      </c>
      <c r="R6" s="14">
        <v>5.0000000000000001E-3</v>
      </c>
      <c r="S6" s="14">
        <v>5.5999999999999999E-3</v>
      </c>
      <c r="T6" s="14">
        <v>9.7000000000000003E-3</v>
      </c>
      <c r="U6" s="14">
        <v>5.0000000000000001E-3</v>
      </c>
      <c r="V6" s="14">
        <v>5.0000000000000001E-3</v>
      </c>
      <c r="W6" s="14">
        <v>5.5999999999999999E-3</v>
      </c>
      <c r="X6" s="14">
        <v>9.7000000000000003E-3</v>
      </c>
      <c r="Y6" s="14">
        <v>5.0000000000000001E-3</v>
      </c>
      <c r="Z6" s="14">
        <v>0.01</v>
      </c>
      <c r="AA6" s="14">
        <v>1.3899999999999999E-2</v>
      </c>
      <c r="AB6" s="14">
        <v>1.7399999999999999E-2</v>
      </c>
      <c r="AC6" s="14">
        <v>0.01</v>
      </c>
      <c r="AD6" s="14">
        <v>0.01</v>
      </c>
      <c r="AE6" s="14">
        <v>1.4800000000000001E-2</v>
      </c>
      <c r="AF6" s="14">
        <v>1.9699999999999999E-2</v>
      </c>
      <c r="AG6" s="14">
        <v>0.01</v>
      </c>
      <c r="AH6" s="14">
        <v>0.01</v>
      </c>
      <c r="AI6" s="14">
        <v>1.4800000000000001E-2</v>
      </c>
      <c r="AJ6" s="14">
        <v>1.9699999999999999E-2</v>
      </c>
      <c r="AK6" s="15">
        <v>0.01</v>
      </c>
      <c r="AL6" s="14">
        <v>0.01</v>
      </c>
      <c r="AM6" s="14">
        <v>1.3899999999999999E-2</v>
      </c>
      <c r="AN6" s="14">
        <v>1.7399999999999999E-2</v>
      </c>
      <c r="AO6" s="14">
        <v>0.01</v>
      </c>
      <c r="AP6" s="16">
        <v>5.5999999999999999E-3</v>
      </c>
      <c r="AQ6" s="16">
        <v>8.5000000000000006E-3</v>
      </c>
      <c r="AR6" s="16">
        <v>8.8999999999999999E-3</v>
      </c>
      <c r="AS6" s="17">
        <v>8.5000000000000006E-3</v>
      </c>
    </row>
    <row r="7" spans="1:45" x14ac:dyDescent="0.2">
      <c r="A7" s="29" t="s">
        <v>33</v>
      </c>
      <c r="B7" s="30">
        <v>0.03</v>
      </c>
      <c r="C7" s="30">
        <v>0.04</v>
      </c>
      <c r="D7" s="30">
        <v>5.5E-2</v>
      </c>
      <c r="E7" s="120">
        <v>0.03</v>
      </c>
      <c r="F7" s="121"/>
      <c r="I7" s="13" t="s">
        <v>36</v>
      </c>
      <c r="J7" s="14">
        <v>5.8999999999999999E-3</v>
      </c>
      <c r="K7" s="14">
        <v>1.23E-2</v>
      </c>
      <c r="L7" s="14">
        <v>1.3899999999999999E-2</v>
      </c>
      <c r="M7" s="14">
        <v>5.8999999999999999E-3</v>
      </c>
      <c r="N7" s="14">
        <v>5.8999999999999999E-3</v>
      </c>
      <c r="O7" s="14">
        <v>1.23E-2</v>
      </c>
      <c r="P7" s="14">
        <v>1.3899999999999999E-2</v>
      </c>
      <c r="Q7" s="14">
        <v>5.8999999999999999E-3</v>
      </c>
      <c r="R7" s="14">
        <v>1.0200000000000001E-2</v>
      </c>
      <c r="S7" s="14">
        <v>1.11E-2</v>
      </c>
      <c r="T7" s="14">
        <v>1.21E-2</v>
      </c>
      <c r="U7" s="14">
        <v>1.0200000000000001E-2</v>
      </c>
      <c r="V7" s="14">
        <v>1.0200000000000001E-2</v>
      </c>
      <c r="W7" s="14">
        <v>1.11E-2</v>
      </c>
      <c r="X7" s="14">
        <v>1.21E-2</v>
      </c>
      <c r="Y7" s="14">
        <v>1.0200000000000001E-2</v>
      </c>
      <c r="Z7" s="14">
        <v>9.4000000000000004E-3</v>
      </c>
      <c r="AA7" s="14">
        <v>9.9000000000000008E-3</v>
      </c>
      <c r="AB7" s="14">
        <v>1.17E-2</v>
      </c>
      <c r="AC7" s="14">
        <v>9.4000000000000004E-3</v>
      </c>
      <c r="AD7" s="14">
        <v>1.01E-2</v>
      </c>
      <c r="AE7" s="14">
        <v>1.0699999999999999E-2</v>
      </c>
      <c r="AF7" s="14">
        <v>1.11E-2</v>
      </c>
      <c r="AG7" s="14">
        <v>1.01E-2</v>
      </c>
      <c r="AH7" s="14">
        <v>1.01E-2</v>
      </c>
      <c r="AI7" s="14">
        <v>1.0699999999999999E-2</v>
      </c>
      <c r="AJ7" s="14">
        <v>1.11E-2</v>
      </c>
      <c r="AK7" s="15">
        <v>1.01E-2</v>
      </c>
      <c r="AL7" s="14">
        <v>9.4000000000000004E-3</v>
      </c>
      <c r="AM7" s="14">
        <v>9.9000000000000008E-3</v>
      </c>
      <c r="AN7" s="14">
        <v>1.17E-2</v>
      </c>
      <c r="AO7" s="14">
        <v>9.4000000000000004E-3</v>
      </c>
      <c r="AP7" s="16">
        <v>8.5000000000000006E-3</v>
      </c>
      <c r="AQ7" s="16">
        <v>8.5000000000000006E-3</v>
      </c>
      <c r="AR7" s="16">
        <v>1.11E-2</v>
      </c>
      <c r="AS7" s="17">
        <v>8.5000000000000006E-3</v>
      </c>
    </row>
    <row r="8" spans="1:45" x14ac:dyDescent="0.2">
      <c r="A8" s="29" t="s">
        <v>34</v>
      </c>
      <c r="B8" s="30">
        <v>8.0000000000000002E-3</v>
      </c>
      <c r="C8" s="30">
        <v>8.0000000000000002E-3</v>
      </c>
      <c r="D8" s="30">
        <v>0.01</v>
      </c>
      <c r="E8" s="120">
        <v>8.0000000000000002E-3</v>
      </c>
      <c r="F8" s="121"/>
      <c r="I8" s="13" t="s">
        <v>37</v>
      </c>
      <c r="J8" s="14">
        <v>6.1600000000000002E-2</v>
      </c>
      <c r="K8" s="14">
        <v>7.3999999999999996E-2</v>
      </c>
      <c r="L8" s="14">
        <v>8.9599999999999999E-2</v>
      </c>
      <c r="M8" s="14">
        <v>6.1600000000000002E-2</v>
      </c>
      <c r="N8" s="14">
        <v>0</v>
      </c>
      <c r="O8" s="14">
        <v>0</v>
      </c>
      <c r="P8" s="14">
        <v>0</v>
      </c>
      <c r="Q8" s="14">
        <v>0</v>
      </c>
      <c r="R8" s="14">
        <v>6.6400000000000001E-2</v>
      </c>
      <c r="S8" s="14">
        <v>7.2999999999999995E-2</v>
      </c>
      <c r="T8" s="14">
        <v>8.6900000000000005E-2</v>
      </c>
      <c r="U8" s="14">
        <v>6.6400000000000001E-2</v>
      </c>
      <c r="V8" s="14">
        <v>6.6400000000000001E-2</v>
      </c>
      <c r="W8" s="14">
        <v>7.2999999999999995E-2</v>
      </c>
      <c r="X8" s="14">
        <v>8.6900000000000005E-2</v>
      </c>
      <c r="Y8" s="14">
        <v>6.6400000000000001E-2</v>
      </c>
      <c r="Z8" s="14">
        <v>6.7400000000000002E-2</v>
      </c>
      <c r="AA8" s="14">
        <v>8.0399999999999999E-2</v>
      </c>
      <c r="AB8" s="14">
        <v>9.4E-2</v>
      </c>
      <c r="AC8" s="14">
        <v>6.7400000000000002E-2</v>
      </c>
      <c r="AD8" s="14">
        <v>0.08</v>
      </c>
      <c r="AE8" s="14">
        <v>8.3099999999999993E-2</v>
      </c>
      <c r="AF8" s="14">
        <v>9.5100000000000004E-2</v>
      </c>
      <c r="AG8" s="14">
        <v>0.08</v>
      </c>
      <c r="AH8" s="14">
        <v>0.08</v>
      </c>
      <c r="AI8" s="14">
        <v>8.3099999999999993E-2</v>
      </c>
      <c r="AJ8" s="14">
        <v>9.5100000000000004E-2</v>
      </c>
      <c r="AK8" s="15">
        <v>0.08</v>
      </c>
      <c r="AL8" s="14">
        <v>6.7400000000000002E-2</v>
      </c>
      <c r="AM8" s="14">
        <v>8.0399999999999999E-2</v>
      </c>
      <c r="AN8" s="14">
        <v>9.4E-2</v>
      </c>
      <c r="AO8" s="14">
        <v>6.7400000000000002E-2</v>
      </c>
      <c r="AP8" s="16">
        <v>3.5000000000000003E-2</v>
      </c>
      <c r="AQ8" s="16">
        <v>5.11E-2</v>
      </c>
      <c r="AR8" s="16">
        <v>6.2199999999999998E-2</v>
      </c>
      <c r="AS8" s="17">
        <v>5.11E-2</v>
      </c>
    </row>
    <row r="9" spans="1:45" x14ac:dyDescent="0.2">
      <c r="A9" s="29" t="s">
        <v>35</v>
      </c>
      <c r="B9" s="30">
        <v>9.7000000000000003E-3</v>
      </c>
      <c r="C9" s="30">
        <v>1.2699999999999999E-2</v>
      </c>
      <c r="D9" s="30">
        <v>1.2699999999999999E-2</v>
      </c>
      <c r="E9" s="120">
        <v>9.7000000000000003E-3</v>
      </c>
      <c r="F9" s="121"/>
    </row>
    <row r="10" spans="1:45" x14ac:dyDescent="0.2">
      <c r="A10" s="29" t="s">
        <v>36</v>
      </c>
      <c r="B10" s="30">
        <v>5.8999999999999999E-3</v>
      </c>
      <c r="C10" s="30">
        <v>1.23E-2</v>
      </c>
      <c r="D10" s="30">
        <v>1.3899999999999999E-2</v>
      </c>
      <c r="E10" s="120">
        <v>5.8999999999999999E-3</v>
      </c>
      <c r="F10" s="121"/>
    </row>
    <row r="11" spans="1:45" x14ac:dyDescent="0.2">
      <c r="A11" s="29" t="s">
        <v>37</v>
      </c>
      <c r="B11" s="30">
        <v>6.1600000000000002E-2</v>
      </c>
      <c r="C11" s="30">
        <v>7.3999999999999996E-2</v>
      </c>
      <c r="D11" s="30">
        <v>8.9599999999999999E-2</v>
      </c>
      <c r="E11" s="120">
        <v>6.1600000000000002E-2</v>
      </c>
      <c r="F11" s="121"/>
    </row>
    <row r="12" spans="1:45" x14ac:dyDescent="0.2">
      <c r="A12" s="31" t="s">
        <v>38</v>
      </c>
      <c r="B12" s="31"/>
      <c r="C12" s="31"/>
      <c r="D12" s="32"/>
      <c r="E12" s="33">
        <f>SUM(E14:E17)</f>
        <v>8.6499999999999994E-2</v>
      </c>
      <c r="F12" s="34">
        <f>SUM(F14:F17)</f>
        <v>0.13150000000000001</v>
      </c>
    </row>
    <row r="13" spans="1:45" ht="15" customHeight="1" x14ac:dyDescent="0.2">
      <c r="A13" s="35"/>
      <c r="B13" s="35"/>
      <c r="C13" s="35"/>
      <c r="D13" s="36"/>
      <c r="E13" s="37" t="s">
        <v>39</v>
      </c>
      <c r="F13" s="37" t="s">
        <v>40</v>
      </c>
    </row>
    <row r="14" spans="1:45" ht="12.75" customHeight="1" x14ac:dyDescent="0.2">
      <c r="A14" s="38"/>
      <c r="B14" s="3"/>
      <c r="C14" s="3"/>
      <c r="D14" s="39" t="s">
        <v>41</v>
      </c>
      <c r="E14" s="40">
        <v>6.4999999999999997E-3</v>
      </c>
      <c r="F14" s="40">
        <v>6.4999999999999997E-3</v>
      </c>
    </row>
    <row r="15" spans="1:45" x14ac:dyDescent="0.2">
      <c r="A15" s="38"/>
      <c r="B15" s="3"/>
      <c r="C15" s="3"/>
      <c r="D15" s="39" t="s">
        <v>42</v>
      </c>
      <c r="E15" s="40">
        <v>0.03</v>
      </c>
      <c r="F15" s="40">
        <v>0.03</v>
      </c>
    </row>
    <row r="16" spans="1:45" x14ac:dyDescent="0.2">
      <c r="A16" s="38"/>
      <c r="B16" s="3"/>
      <c r="C16" s="3"/>
      <c r="D16" s="39" t="s">
        <v>43</v>
      </c>
      <c r="E16" s="40">
        <v>0.05</v>
      </c>
      <c r="F16" s="40">
        <v>0.05</v>
      </c>
    </row>
    <row r="17" spans="1:23" x14ac:dyDescent="0.2">
      <c r="A17" s="38"/>
      <c r="B17" s="3"/>
      <c r="C17" s="3"/>
      <c r="D17" s="39" t="s">
        <v>44</v>
      </c>
      <c r="E17" s="40">
        <v>0</v>
      </c>
      <c r="F17" s="40">
        <v>4.4999999999999998E-2</v>
      </c>
      <c r="M17" s="1" t="s">
        <v>45</v>
      </c>
      <c r="N17" s="1" t="s">
        <v>46</v>
      </c>
    </row>
    <row r="18" spans="1:23" ht="12.75" customHeight="1" x14ac:dyDescent="0.2">
      <c r="A18" s="122" t="s">
        <v>47</v>
      </c>
      <c r="B18" s="123"/>
      <c r="C18" s="123"/>
      <c r="D18" s="124"/>
      <c r="E18" s="41">
        <f>ROUND(((1+E7+E8+E9)*(1+E10)*(1+E11))/(1-E12)-1,4)</f>
        <v>0.22470000000000001</v>
      </c>
      <c r="F18" s="41">
        <f>ROUND(((1+E7+E8+E9)*(1+E10)*(1+E11))/(1-F12)-1,4)</f>
        <v>0.28820000000000001</v>
      </c>
      <c r="M18" s="42">
        <v>0.22470000000000001</v>
      </c>
      <c r="N18" s="42">
        <v>0.28820000000000001</v>
      </c>
      <c r="O18" s="43" t="s">
        <v>17</v>
      </c>
    </row>
    <row r="19" spans="1:23" s="46" customFormat="1" ht="12.75" customHeight="1" x14ac:dyDescent="0.2">
      <c r="A19" s="44"/>
      <c r="B19" s="44"/>
      <c r="C19" s="44"/>
      <c r="D19" s="44"/>
      <c r="E19" s="45"/>
      <c r="F19" s="45"/>
      <c r="G19" s="1"/>
      <c r="H19" s="1"/>
      <c r="M19" s="42"/>
      <c r="N19" s="42"/>
      <c r="O19" s="43" t="s">
        <v>48</v>
      </c>
    </row>
    <row r="20" spans="1:23" ht="12.75" customHeight="1" x14ac:dyDescent="0.2">
      <c r="A20" s="47" t="str">
        <f>AP1</f>
        <v>FORNECIMENTO DE MATERIAIS</v>
      </c>
      <c r="B20" s="48"/>
      <c r="C20" s="48"/>
      <c r="D20" s="48"/>
      <c r="M20" s="42">
        <v>0.23380000000000001</v>
      </c>
      <c r="N20" s="42">
        <v>0.29770000000000002</v>
      </c>
      <c r="O20" s="43" t="s">
        <v>19</v>
      </c>
    </row>
    <row r="21" spans="1:23" x14ac:dyDescent="0.2">
      <c r="A21" s="27" t="s">
        <v>27</v>
      </c>
      <c r="B21" s="28" t="s">
        <v>28</v>
      </c>
      <c r="C21" s="28" t="s">
        <v>29</v>
      </c>
      <c r="D21" s="28" t="s">
        <v>32</v>
      </c>
      <c r="E21" s="126" t="s">
        <v>31</v>
      </c>
      <c r="F21" s="127"/>
      <c r="M21" s="42">
        <v>0.23380000000000001</v>
      </c>
      <c r="N21" s="42">
        <v>0.29770000000000002</v>
      </c>
      <c r="O21" s="49" t="s">
        <v>20</v>
      </c>
      <c r="P21" s="50"/>
      <c r="Q21" s="50"/>
    </row>
    <row r="22" spans="1:23" ht="12.75" customHeight="1" x14ac:dyDescent="0.2">
      <c r="A22" s="29" t="s">
        <v>33</v>
      </c>
      <c r="B22" s="30">
        <f>VLOOKUP($A22,$I$1:$AT$8,MATCH(B$6,$J$2:$M$2,0)+MATCH($A$20,$J$1:$AT$1,0),FALSE)</f>
        <v>1.4999999999999999E-2</v>
      </c>
      <c r="C22" s="30">
        <f>VLOOKUP($A22,$I$1:$AT$8,MATCH(C$6,$J$2:$M$2,0)+MATCH($A$20,$J$1:$AT$1,0),FALSE)</f>
        <v>3.4500000000000003E-2</v>
      </c>
      <c r="D22" s="30">
        <f>VLOOKUP($A22,$I$1:$AT$8,MATCH(D$6,$J$2:$M$2,0)+MATCH($A$20,$J$1:$AT$1,0),FALSE)</f>
        <v>4.4900000000000002E-2</v>
      </c>
      <c r="E22" s="120">
        <f>VLOOKUP($A22,$I$1:$AT$8,MATCH(E$6,$J$2:$M$2,0)+MATCH($A$20,$J$1:$AT$1,0),FALSE)</f>
        <v>3.4500000000000003E-2</v>
      </c>
      <c r="F22" s="121"/>
      <c r="M22" s="42">
        <v>0.23499999999999999</v>
      </c>
      <c r="N22" s="42">
        <v>0.29899999999999999</v>
      </c>
      <c r="O22" s="51" t="s">
        <v>21</v>
      </c>
      <c r="P22" s="50"/>
      <c r="Q22" s="50"/>
      <c r="R22" s="50"/>
      <c r="S22" s="50"/>
      <c r="T22" s="50"/>
      <c r="U22" s="50"/>
      <c r="V22" s="50"/>
      <c r="W22" s="50"/>
    </row>
    <row r="23" spans="1:23" ht="12.75" customHeight="1" x14ac:dyDescent="0.2">
      <c r="A23" s="29" t="s">
        <v>34</v>
      </c>
      <c r="B23" s="30">
        <f t="shared" ref="B23:E26" si="0">VLOOKUP($A23,$I$1:$AT$8,MATCH(B$6,$J$2:$M$2,0)+MATCH($A$20,$J$1:$AT$1,0),FALSE)</f>
        <v>3.0000000000000001E-3</v>
      </c>
      <c r="C23" s="30">
        <f t="shared" si="0"/>
        <v>4.7999999999999996E-3</v>
      </c>
      <c r="D23" s="30">
        <f t="shared" si="0"/>
        <v>8.2000000000000007E-3</v>
      </c>
      <c r="E23" s="120">
        <f t="shared" si="0"/>
        <v>4.7999999999999996E-3</v>
      </c>
      <c r="F23" s="121"/>
      <c r="M23" s="42">
        <v>0.27229999999999999</v>
      </c>
      <c r="N23" s="42">
        <v>0.3382</v>
      </c>
      <c r="O23" s="43" t="s">
        <v>22</v>
      </c>
      <c r="P23" s="50"/>
      <c r="Q23" s="50"/>
      <c r="R23" s="50"/>
      <c r="S23" s="50"/>
      <c r="T23" s="50"/>
      <c r="U23" s="50"/>
      <c r="V23" s="50"/>
      <c r="W23" s="50"/>
    </row>
    <row r="24" spans="1:23" ht="12.75" customHeight="1" x14ac:dyDescent="0.2">
      <c r="A24" s="29" t="s">
        <v>35</v>
      </c>
      <c r="B24" s="30">
        <f t="shared" si="0"/>
        <v>5.5999999999999999E-3</v>
      </c>
      <c r="C24" s="30">
        <f t="shared" si="0"/>
        <v>8.5000000000000006E-3</v>
      </c>
      <c r="D24" s="30">
        <f t="shared" si="0"/>
        <v>8.8999999999999999E-3</v>
      </c>
      <c r="E24" s="120">
        <f t="shared" si="0"/>
        <v>8.5000000000000006E-3</v>
      </c>
      <c r="F24" s="121"/>
      <c r="M24" s="42">
        <v>0.27229999999999999</v>
      </c>
      <c r="N24" s="42">
        <v>0.3382</v>
      </c>
      <c r="O24" s="43" t="s">
        <v>23</v>
      </c>
    </row>
    <row r="25" spans="1:23" ht="12.75" customHeight="1" x14ac:dyDescent="0.2">
      <c r="A25" s="29" t="s">
        <v>36</v>
      </c>
      <c r="B25" s="30">
        <f t="shared" si="0"/>
        <v>8.5000000000000006E-3</v>
      </c>
      <c r="C25" s="30">
        <f t="shared" si="0"/>
        <v>8.5000000000000006E-3</v>
      </c>
      <c r="D25" s="30">
        <f t="shared" si="0"/>
        <v>1.11E-2</v>
      </c>
      <c r="E25" s="120">
        <f t="shared" si="0"/>
        <v>8.5000000000000006E-3</v>
      </c>
      <c r="F25" s="121"/>
      <c r="M25" s="42">
        <v>0.23499999999999999</v>
      </c>
      <c r="N25" s="42">
        <v>0.29899999999999999</v>
      </c>
      <c r="O25" s="49" t="s">
        <v>24</v>
      </c>
    </row>
    <row r="26" spans="1:23" ht="12.75" customHeight="1" x14ac:dyDescent="0.2">
      <c r="A26" s="29" t="s">
        <v>37</v>
      </c>
      <c r="B26" s="30">
        <f t="shared" si="0"/>
        <v>3.5000000000000003E-2</v>
      </c>
      <c r="C26" s="30">
        <f t="shared" si="0"/>
        <v>5.11E-2</v>
      </c>
      <c r="D26" s="30">
        <f t="shared" si="0"/>
        <v>6.2199999999999998E-2</v>
      </c>
      <c r="E26" s="120">
        <f t="shared" si="0"/>
        <v>5.11E-2</v>
      </c>
      <c r="F26" s="121"/>
      <c r="M26" s="52">
        <v>0.1537</v>
      </c>
      <c r="N26" s="52">
        <v>0.2135</v>
      </c>
      <c r="O26" s="53" t="s">
        <v>18</v>
      </c>
    </row>
    <row r="27" spans="1:23" x14ac:dyDescent="0.2">
      <c r="A27" s="54" t="s">
        <v>38</v>
      </c>
      <c r="B27" s="55"/>
      <c r="C27" s="55"/>
      <c r="D27" s="55"/>
      <c r="E27" s="33"/>
      <c r="F27" s="34">
        <f>SUM(F28:F31)</f>
        <v>3.6499999999999998E-2</v>
      </c>
    </row>
    <row r="28" spans="1:23" x14ac:dyDescent="0.2">
      <c r="A28" s="38"/>
      <c r="B28" s="3"/>
      <c r="C28" s="3"/>
      <c r="E28" s="39" t="s">
        <v>41</v>
      </c>
      <c r="F28" s="40">
        <v>6.4999999999999997E-3</v>
      </c>
    </row>
    <row r="29" spans="1:23" ht="12.75" customHeight="1" x14ac:dyDescent="0.2">
      <c r="A29" s="38"/>
      <c r="B29" s="3"/>
      <c r="C29" s="3"/>
      <c r="E29" s="39" t="s">
        <v>42</v>
      </c>
      <c r="F29" s="40">
        <v>0.03</v>
      </c>
    </row>
    <row r="30" spans="1:23" ht="12.75" customHeight="1" x14ac:dyDescent="0.2">
      <c r="A30" s="38"/>
      <c r="B30" s="3"/>
      <c r="C30" s="3"/>
      <c r="E30" s="39" t="s">
        <v>43</v>
      </c>
      <c r="F30" s="40"/>
    </row>
    <row r="31" spans="1:23" x14ac:dyDescent="0.2">
      <c r="A31" s="38"/>
      <c r="B31" s="3"/>
      <c r="C31" s="3"/>
      <c r="E31" s="39" t="s">
        <v>44</v>
      </c>
      <c r="F31" s="40"/>
    </row>
    <row r="32" spans="1:23" x14ac:dyDescent="0.2">
      <c r="A32" s="122" t="s">
        <v>47</v>
      </c>
      <c r="B32" s="123"/>
      <c r="C32" s="123"/>
      <c r="D32" s="124"/>
      <c r="E32" s="56"/>
      <c r="F32" s="41">
        <f>ROUND(((1+E22+E23+E24)*(1+E25)*(1+E26))/(1-F27)-1,4)</f>
        <v>0.15279999999999999</v>
      </c>
    </row>
    <row r="33" spans="1:6" x14ac:dyDescent="0.2">
      <c r="A33" s="44"/>
      <c r="B33" s="44"/>
      <c r="C33" s="44"/>
      <c r="D33" s="44"/>
      <c r="E33" s="45"/>
      <c r="F33" s="45"/>
    </row>
    <row r="34" spans="1:6" ht="12.75" customHeight="1" x14ac:dyDescent="0.2">
      <c r="A34" s="57" t="s">
        <v>49</v>
      </c>
      <c r="F34" s="58"/>
    </row>
    <row r="35" spans="1:6" x14ac:dyDescent="0.2">
      <c r="A35" s="125"/>
      <c r="B35" s="59"/>
      <c r="C35" s="59"/>
      <c r="D35" s="59"/>
      <c r="E35" s="59"/>
      <c r="F35" s="59"/>
    </row>
    <row r="36" spans="1:6" x14ac:dyDescent="0.2">
      <c r="A36" s="125"/>
      <c r="B36" s="59"/>
      <c r="C36" s="59"/>
      <c r="D36" s="59"/>
      <c r="E36" s="59"/>
      <c r="F36" s="59"/>
    </row>
    <row r="37" spans="1:6" x14ac:dyDescent="0.2">
      <c r="A37" s="125"/>
      <c r="B37" s="88"/>
      <c r="C37" s="88"/>
      <c r="D37" s="88"/>
      <c r="E37" s="88"/>
      <c r="F37" s="88"/>
    </row>
    <row r="38" spans="1:6" ht="12.75" customHeight="1" x14ac:dyDescent="0.2">
      <c r="A38" s="60" t="s">
        <v>50</v>
      </c>
      <c r="B38" s="61"/>
      <c r="C38" s="61"/>
      <c r="D38" s="61"/>
      <c r="E38" s="61"/>
      <c r="F38" s="61"/>
    </row>
    <row r="39" spans="1:6" x14ac:dyDescent="0.2">
      <c r="A39" s="60" t="s">
        <v>51</v>
      </c>
      <c r="B39" s="61"/>
      <c r="C39" s="61"/>
      <c r="D39" s="61"/>
      <c r="E39" s="61"/>
      <c r="F39" s="61"/>
    </row>
    <row r="40" spans="1:6" x14ac:dyDescent="0.2">
      <c r="A40" s="60" t="s">
        <v>52</v>
      </c>
      <c r="B40" s="61"/>
      <c r="C40" s="61"/>
      <c r="D40" s="61"/>
      <c r="E40" s="61"/>
      <c r="F40" s="61"/>
    </row>
    <row r="41" spans="1:6" x14ac:dyDescent="0.2">
      <c r="A41" s="60" t="s">
        <v>53</v>
      </c>
      <c r="B41" s="61"/>
      <c r="C41" s="61"/>
      <c r="D41" s="61"/>
      <c r="E41" s="61"/>
      <c r="F41" s="61"/>
    </row>
    <row r="42" spans="1:6" ht="12.75" customHeight="1" x14ac:dyDescent="0.2">
      <c r="A42" s="60" t="s">
        <v>54</v>
      </c>
      <c r="B42" s="61"/>
      <c r="C42" s="61"/>
      <c r="D42" s="61"/>
      <c r="E42" s="61"/>
      <c r="F42" s="61"/>
    </row>
    <row r="43" spans="1:6" x14ac:dyDescent="0.2">
      <c r="A43" s="60" t="s">
        <v>55</v>
      </c>
      <c r="B43" s="61"/>
      <c r="C43" s="61"/>
      <c r="D43" s="61"/>
      <c r="E43" s="61"/>
      <c r="F43" s="61"/>
    </row>
    <row r="44" spans="1:6" x14ac:dyDescent="0.2">
      <c r="A44" s="60" t="s">
        <v>56</v>
      </c>
      <c r="B44" s="61"/>
      <c r="C44" s="61"/>
      <c r="D44" s="61"/>
      <c r="E44" s="61"/>
      <c r="F44" s="61"/>
    </row>
    <row r="45" spans="1:6" x14ac:dyDescent="0.2">
      <c r="A45" s="60" t="s">
        <v>57</v>
      </c>
      <c r="B45" s="61"/>
      <c r="C45" s="61"/>
      <c r="D45" s="61"/>
      <c r="E45" s="61"/>
      <c r="F45" s="61"/>
    </row>
    <row r="46" spans="1:6" ht="12.75" customHeight="1" x14ac:dyDescent="0.2">
      <c r="A46" s="60" t="s">
        <v>58</v>
      </c>
      <c r="B46" s="61"/>
      <c r="C46" s="61"/>
      <c r="D46" s="61"/>
      <c r="E46" s="61"/>
      <c r="F46" s="61"/>
    </row>
    <row r="47" spans="1:6" ht="12.75" customHeight="1" x14ac:dyDescent="0.2">
      <c r="A47" s="62" t="s">
        <v>59</v>
      </c>
      <c r="B47" s="62"/>
      <c r="C47" s="62"/>
      <c r="D47" s="63"/>
      <c r="E47" s="63"/>
      <c r="F47" s="63"/>
    </row>
  </sheetData>
  <mergeCells count="27">
    <mergeCell ref="A2:C3"/>
    <mergeCell ref="D2:F3"/>
    <mergeCell ref="A1:F1"/>
    <mergeCell ref="J1:M1"/>
    <mergeCell ref="N1:Q1"/>
    <mergeCell ref="E11:F11"/>
    <mergeCell ref="AD1:AG1"/>
    <mergeCell ref="AH1:AK1"/>
    <mergeCell ref="AL1:AO1"/>
    <mergeCell ref="AP1:AS1"/>
    <mergeCell ref="R1:U1"/>
    <mergeCell ref="V1:Y1"/>
    <mergeCell ref="Z1:AC1"/>
    <mergeCell ref="E6:F6"/>
    <mergeCell ref="E7:F7"/>
    <mergeCell ref="E8:F8"/>
    <mergeCell ref="E9:F9"/>
    <mergeCell ref="E10:F10"/>
    <mergeCell ref="E26:F26"/>
    <mergeCell ref="A32:D32"/>
    <mergeCell ref="A35:A37"/>
    <mergeCell ref="A18:D18"/>
    <mergeCell ref="E21:F21"/>
    <mergeCell ref="E22:F22"/>
    <mergeCell ref="E23:F23"/>
    <mergeCell ref="E24:F24"/>
    <mergeCell ref="E25:F25"/>
  </mergeCells>
  <pageMargins left="0.78740157480314998" right="0.70866141732283505" top="0.98425196850393704" bottom="0.70866141732283505" header="0.39370078740157499" footer="0.196850393700787"/>
  <pageSetup paperSize="9" scale="67" orientation="portrait" r:id="rId1"/>
  <headerFooter>
    <oddHeader>&amp;C&amp;"Arial,Negrito"&amp;9PREFEITURA MUNICIPAL DE CAMPO GRANDE
ESTADO DE MATO GROSSO DO SUL
SECRETARIA MUNICIPAL DE INFRAESTRUTURA E SERVIÇOS PÚBLICOS&amp;L&amp;G&amp;R&amp;"Calibri,Normal"&amp;8 B.D.I. Serviços (Não Desonerado): 22,47%
B.D.I. Material: NÃO POSSUI</oddHeader>
    <oddFooter>&amp;L&amp;6&amp;P/&amp;N
&amp;A&amp;R&amp;G&amp;C&amp;6FWL
19/03/2026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8</vt:i4>
      </vt:variant>
    </vt:vector>
  </HeadingPairs>
  <TitlesOfParts>
    <vt:vector size="11" baseType="lpstr">
      <vt:lpstr>SINTETICO</vt:lpstr>
      <vt:lpstr>COMPOSIÇÕES</vt:lpstr>
      <vt:lpstr>BDI</vt:lpstr>
      <vt:lpstr>BDI!Area_de_impressao</vt:lpstr>
      <vt:lpstr>COMPOSIÇÕES!Area_de_impressao</vt:lpstr>
      <vt:lpstr>SINTETICO!Area_de_impressao</vt:lpstr>
      <vt:lpstr>BDI!Print_Area</vt:lpstr>
      <vt:lpstr>COMPOSIÇÕES!Print_Area</vt:lpstr>
      <vt:lpstr>SINTETICO!Print_Area</vt:lpstr>
      <vt:lpstr>BDI!Print_Titles</vt:lpstr>
      <vt:lpstr>SINTETICO!Print_Titles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Lucas Eduardo Santos Goncalves</dc:creator>
  <cp:lastModifiedBy>Charlly Yassuda</cp:lastModifiedBy>
  <cp:lastPrinted>2026-03-23T17:15:40Z</cp:lastPrinted>
  <dcterms:created xsi:type="dcterms:W3CDTF">2026-03-12T12:56:07Z</dcterms:created>
  <dcterms:modified xsi:type="dcterms:W3CDTF">2026-03-23T17:15:46Z</dcterms:modified>
</cp:coreProperties>
</file>